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IZVAJANJE VZD DEL\6. JAVNA NAROČILA – 2021\2021\3. IZVAJALCI\0 OBJAVLJENI RAZPISI\5. JN (sklop 4, 8a in 8b, 9 a in b)\"/>
    </mc:Choice>
  </mc:AlternateContent>
  <bookViews>
    <workbookView xWindow="0" yWindow="0" windowWidth="28800" windowHeight="12435" tabRatio="885"/>
  </bookViews>
  <sheets>
    <sheet name="REKAPITULACIJA" sheetId="1" r:id="rId1"/>
    <sheet name="13" sheetId="14" r:id="rId2"/>
    <sheet name="14" sheetId="15" r:id="rId3"/>
    <sheet name="15" sheetId="16" r:id="rId4"/>
    <sheet name="16" sheetId="17" r:id="rId5"/>
    <sheet name="18" sheetId="20" r:id="rId6"/>
    <sheet name="19" sheetId="21" r:id="rId7"/>
    <sheet name="23" sheetId="25" r:id="rId8"/>
    <sheet name="24" sheetId="26" r:id="rId9"/>
    <sheet name="25" sheetId="27" r:id="rId10"/>
    <sheet name="26" sheetId="28" r:id="rId11"/>
    <sheet name="31" sheetId="34" r:id="rId12"/>
    <sheet name="39" sheetId="42" r:id="rId13"/>
    <sheet name="BAZA PODATKOV" sheetId="60" r:id="rId14"/>
    <sheet name="List1" sheetId="61" r:id="rId15"/>
    <sheet name="Sheet4" sheetId="62" state="hidden" r:id="rId16"/>
  </sheets>
  <definedNames>
    <definedName name="baza">'BAZA PODATKOV'!$A$2:$R$56</definedName>
    <definedName name="Excel_BuiltIn_Print_Area" localSheetId="1">'13'!$A$1:$I$90</definedName>
    <definedName name="Excel_BuiltIn_Print_Area" localSheetId="2">'14'!$A$1:$I$73</definedName>
    <definedName name="Excel_BuiltIn_Print_Area" localSheetId="3">'15'!$A$1:$I$73</definedName>
    <definedName name="Excel_BuiltIn_Print_Area" localSheetId="4">'16'!$A$1:$I$115</definedName>
    <definedName name="Excel_BuiltIn_Print_Area" localSheetId="5">'18'!$A$1:$I$118</definedName>
    <definedName name="Excel_BuiltIn_Print_Area" localSheetId="6">'19'!$A$1:$I$79</definedName>
    <definedName name="Excel_BuiltIn_Print_Area" localSheetId="7">'23'!$A$1:$I$100</definedName>
    <definedName name="Excel_BuiltIn_Print_Area" localSheetId="8">'24'!$A$1:$I$88</definedName>
    <definedName name="Excel_BuiltIn_Print_Area" localSheetId="9">'25'!$A$1:$I$81</definedName>
    <definedName name="Excel_BuiltIn_Print_Area" localSheetId="10">'26'!$A$1:$I$113</definedName>
    <definedName name="Excel_BuiltIn_Print_Area" localSheetId="11">'31'!$A$1:$I$104</definedName>
    <definedName name="Excel_BuiltIn_Print_Area" localSheetId="12">'39'!$A$1:$I$118</definedName>
    <definedName name="Excel_BuiltIn_Print_Area" localSheetId="0">REKAPITULACIJA!$A$1:$E$52</definedName>
    <definedName name="_xlnm.Print_Area" localSheetId="1">'13'!$A$1:$G$234</definedName>
    <definedName name="_xlnm.Print_Area" localSheetId="2">'14'!$A$1:$G$74</definedName>
    <definedName name="_xlnm.Print_Area" localSheetId="3">'15'!$A$1:$G$184</definedName>
    <definedName name="_xlnm.Print_Area" localSheetId="4">'16'!$A$1:$G$214</definedName>
    <definedName name="_xlnm.Print_Area" localSheetId="5">'18'!$A$1:$G$129</definedName>
    <definedName name="_xlnm.Print_Area" localSheetId="6">'19'!$A$1:$G$94</definedName>
    <definedName name="_xlnm.Print_Area" localSheetId="7">'23'!$A$1:$G$100</definedName>
    <definedName name="_xlnm.Print_Area" localSheetId="8">'24'!$A$1:$G$137</definedName>
    <definedName name="_xlnm.Print_Area" localSheetId="9">'25'!$A$1:$G$181</definedName>
    <definedName name="_xlnm.Print_Area" localSheetId="10">'26'!$A$1:$G$129</definedName>
    <definedName name="_xlnm.Print_Area" localSheetId="11">'31'!$A$1:$G$243</definedName>
    <definedName name="_xlnm.Print_Area" localSheetId="12">'39'!$A$1:$G$118</definedName>
    <definedName name="_xlnm.Print_Area" localSheetId="0">REKAPITULACIJA!$A$1:$E$79</definedName>
    <definedName name="rac">#REF!</definedName>
    <definedName name="_xlnm.Print_Titles" localSheetId="0">REKAPITULACIJA!$6:$6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45" i="1" l="1"/>
  <c r="C46" i="1"/>
  <c r="C47" i="1"/>
  <c r="C48" i="1"/>
  <c r="C49" i="1"/>
  <c r="C50" i="1"/>
  <c r="C51" i="1"/>
  <c r="C40" i="1"/>
  <c r="C41" i="1"/>
  <c r="C42" i="1"/>
  <c r="C43" i="1"/>
  <c r="C44" i="1"/>
  <c r="C39" i="1"/>
  <c r="C31" i="1"/>
  <c r="C24" i="1"/>
  <c r="C25" i="1"/>
  <c r="C26" i="1"/>
  <c r="C27" i="1"/>
  <c r="C23" i="1"/>
  <c r="C20" i="1"/>
  <c r="C19" i="1"/>
  <c r="C15" i="1"/>
  <c r="C16" i="1"/>
  <c r="C17" i="1"/>
  <c r="C14" i="1"/>
  <c r="C11" i="1"/>
  <c r="C8" i="1"/>
  <c r="C9" i="1"/>
  <c r="C10" i="1"/>
  <c r="C7" i="1"/>
  <c r="I12" i="60" l="1"/>
  <c r="I50" i="60" l="1"/>
  <c r="I49" i="60"/>
  <c r="I48" i="60"/>
  <c r="I47" i="60"/>
  <c r="I46" i="60"/>
  <c r="I45" i="60"/>
  <c r="I44" i="60"/>
  <c r="I43" i="60"/>
  <c r="I42" i="60"/>
  <c r="I41" i="60"/>
  <c r="I40" i="60"/>
  <c r="I39" i="60"/>
  <c r="I38" i="60"/>
  <c r="I37" i="60"/>
  <c r="I36" i="60"/>
  <c r="I35" i="60"/>
  <c r="I34" i="60"/>
  <c r="I33" i="60"/>
  <c r="I32" i="60"/>
  <c r="I31" i="60"/>
  <c r="I30" i="60"/>
  <c r="I29" i="60"/>
  <c r="I28" i="60"/>
  <c r="I27" i="60"/>
  <c r="I26" i="60"/>
  <c r="I25" i="60"/>
  <c r="I24" i="60"/>
  <c r="I23" i="60"/>
  <c r="I22" i="60"/>
  <c r="I21" i="60"/>
  <c r="I20" i="60"/>
  <c r="I19" i="60"/>
  <c r="I18" i="60"/>
  <c r="I17" i="60"/>
  <c r="I16" i="60"/>
  <c r="I15" i="60"/>
  <c r="I14" i="60"/>
  <c r="I13" i="60"/>
  <c r="I11" i="60"/>
  <c r="I10" i="60"/>
  <c r="I9" i="60"/>
  <c r="I8" i="60"/>
  <c r="I7" i="60"/>
  <c r="I6" i="60"/>
  <c r="I5" i="60"/>
  <c r="I4" i="60"/>
  <c r="I3" i="60"/>
  <c r="G133" i="42"/>
  <c r="G131" i="42"/>
  <c r="G129" i="42"/>
  <c r="E129" i="42"/>
  <c r="G125" i="42"/>
  <c r="E125" i="42"/>
  <c r="E127" i="42" s="1"/>
  <c r="G127" i="42" s="1"/>
  <c r="E116" i="42"/>
  <c r="G116" i="42" s="1"/>
  <c r="G113" i="42"/>
  <c r="G112" i="42"/>
  <c r="E112" i="42"/>
  <c r="G109" i="42"/>
  <c r="E109" i="42"/>
  <c r="G108" i="42"/>
  <c r="G74" i="42"/>
  <c r="G76" i="42" s="1"/>
  <c r="G66" i="42"/>
  <c r="E64" i="42"/>
  <c r="G64" i="42" s="1"/>
  <c r="G62" i="42"/>
  <c r="G60" i="42"/>
  <c r="G59" i="42"/>
  <c r="G56" i="42"/>
  <c r="D31" i="42"/>
  <c r="C31" i="42"/>
  <c r="D30" i="42"/>
  <c r="C30" i="42"/>
  <c r="C29" i="42"/>
  <c r="F22" i="42"/>
  <c r="F21" i="42"/>
  <c r="F19" i="42" s="1"/>
  <c r="C13" i="42"/>
  <c r="C9" i="42"/>
  <c r="E7" i="42"/>
  <c r="C7" i="42"/>
  <c r="F4" i="42"/>
  <c r="E4" i="42"/>
  <c r="C4" i="42"/>
  <c r="D3" i="42"/>
  <c r="C3" i="42"/>
  <c r="G241" i="34"/>
  <c r="G239" i="34"/>
  <c r="G237" i="34"/>
  <c r="G235" i="34"/>
  <c r="G232" i="34"/>
  <c r="G227" i="34"/>
  <c r="G225" i="34"/>
  <c r="G223" i="34"/>
  <c r="G221" i="34"/>
  <c r="G220" i="34"/>
  <c r="G217" i="34"/>
  <c r="G213" i="34"/>
  <c r="G211" i="34"/>
  <c r="G209" i="34"/>
  <c r="G206" i="34"/>
  <c r="G203" i="34"/>
  <c r="G201" i="34"/>
  <c r="G200" i="34"/>
  <c r="G197" i="34"/>
  <c r="G194" i="34"/>
  <c r="G192" i="34"/>
  <c r="G191" i="34"/>
  <c r="G190" i="34"/>
  <c r="G189" i="34"/>
  <c r="G186" i="34"/>
  <c r="G183" i="34"/>
  <c r="G180" i="34"/>
  <c r="G178" i="34"/>
  <c r="G176" i="34"/>
  <c r="G174" i="34"/>
  <c r="G172" i="34"/>
  <c r="G170" i="34"/>
  <c r="G168" i="34"/>
  <c r="G151" i="34"/>
  <c r="G149" i="34"/>
  <c r="G146" i="34"/>
  <c r="G153" i="34" s="1"/>
  <c r="G136" i="34"/>
  <c r="G138" i="34" s="1"/>
  <c r="G129" i="34"/>
  <c r="G127" i="34"/>
  <c r="G125" i="34"/>
  <c r="G119" i="34"/>
  <c r="G117" i="34"/>
  <c r="E112" i="34"/>
  <c r="G112" i="34" s="1"/>
  <c r="G94" i="34"/>
  <c r="G92" i="34"/>
  <c r="E85" i="34"/>
  <c r="G84" i="34"/>
  <c r="G82" i="34"/>
  <c r="E80" i="34"/>
  <c r="E96" i="34" s="1"/>
  <c r="G96" i="34" s="1"/>
  <c r="G78" i="34"/>
  <c r="G76" i="34"/>
  <c r="G74" i="34"/>
  <c r="G72" i="34"/>
  <c r="G70" i="34"/>
  <c r="D32" i="34"/>
  <c r="C32" i="34"/>
  <c r="D31" i="34"/>
  <c r="C31" i="34"/>
  <c r="C30" i="34"/>
  <c r="C13" i="34"/>
  <c r="C9" i="34"/>
  <c r="E7" i="34"/>
  <c r="C7" i="34"/>
  <c r="F4" i="34"/>
  <c r="E4" i="34"/>
  <c r="C4" i="34"/>
  <c r="D3" i="34"/>
  <c r="C3" i="34"/>
  <c r="G126" i="28"/>
  <c r="G125" i="28"/>
  <c r="G124" i="28"/>
  <c r="E124" i="28"/>
  <c r="G121" i="28"/>
  <c r="G120" i="28"/>
  <c r="G119" i="28"/>
  <c r="G129" i="28" s="1"/>
  <c r="E119" i="28"/>
  <c r="E98" i="28"/>
  <c r="G98" i="28" s="1"/>
  <c r="G95" i="28"/>
  <c r="G94" i="28"/>
  <c r="E94" i="28"/>
  <c r="G91" i="28"/>
  <c r="E91" i="28"/>
  <c r="G90" i="28"/>
  <c r="G100" i="28" s="1"/>
  <c r="F23" i="28" s="1"/>
  <c r="G56" i="28"/>
  <c r="G55" i="28"/>
  <c r="G52" i="28"/>
  <c r="D32" i="28"/>
  <c r="C32" i="28"/>
  <c r="D31" i="28"/>
  <c r="C31" i="28"/>
  <c r="C30" i="28"/>
  <c r="C13" i="28"/>
  <c r="C9" i="28"/>
  <c r="E7" i="28"/>
  <c r="C7" i="28"/>
  <c r="F4" i="28"/>
  <c r="E4" i="28"/>
  <c r="C4" i="28"/>
  <c r="D3" i="28"/>
  <c r="C3" i="28"/>
  <c r="G179" i="27"/>
  <c r="G176" i="27"/>
  <c r="G173" i="27"/>
  <c r="G157" i="27"/>
  <c r="G155" i="27"/>
  <c r="G159" i="27" s="1"/>
  <c r="G152" i="27"/>
  <c r="G139" i="27"/>
  <c r="G116" i="27"/>
  <c r="G95" i="27"/>
  <c r="G93" i="27"/>
  <c r="G91" i="27"/>
  <c r="G89" i="27"/>
  <c r="G81" i="27"/>
  <c r="G83" i="27" s="1"/>
  <c r="E74" i="27"/>
  <c r="G73" i="27"/>
  <c r="G71" i="27"/>
  <c r="G69" i="27"/>
  <c r="G66" i="27"/>
  <c r="D31" i="27"/>
  <c r="C31" i="27"/>
  <c r="D30" i="27"/>
  <c r="C30" i="27"/>
  <c r="C29" i="27"/>
  <c r="C13" i="27"/>
  <c r="C9" i="27"/>
  <c r="E7" i="27"/>
  <c r="C7" i="27"/>
  <c r="F4" i="27"/>
  <c r="E4" i="27"/>
  <c r="C4" i="27"/>
  <c r="D3" i="27"/>
  <c r="C3" i="27"/>
  <c r="G137" i="26"/>
  <c r="G135" i="26"/>
  <c r="G126" i="26"/>
  <c r="G123" i="26"/>
  <c r="E122" i="26"/>
  <c r="G122" i="26" s="1"/>
  <c r="E119" i="26"/>
  <c r="G119" i="26" s="1"/>
  <c r="G118" i="26"/>
  <c r="E84" i="26"/>
  <c r="G84" i="26" s="1"/>
  <c r="E82" i="26"/>
  <c r="G82" i="26" s="1"/>
  <c r="G80" i="26"/>
  <c r="G79" i="26"/>
  <c r="G86" i="26" s="1"/>
  <c r="G73" i="26"/>
  <c r="E66" i="26"/>
  <c r="G65" i="26"/>
  <c r="G64" i="26"/>
  <c r="G61" i="26"/>
  <c r="G59" i="26"/>
  <c r="G58" i="26"/>
  <c r="G55" i="26"/>
  <c r="D31" i="26"/>
  <c r="C31" i="26"/>
  <c r="D30" i="26"/>
  <c r="C30" i="26"/>
  <c r="C29" i="26"/>
  <c r="C13" i="26"/>
  <c r="C9" i="26"/>
  <c r="E7" i="26"/>
  <c r="C7" i="26"/>
  <c r="F4" i="26"/>
  <c r="E4" i="26"/>
  <c r="C4" i="26"/>
  <c r="D3" i="26"/>
  <c r="C3" i="26"/>
  <c r="E98" i="25"/>
  <c r="G98" i="25" s="1"/>
  <c r="G95" i="25"/>
  <c r="E94" i="25"/>
  <c r="G94" i="25" s="1"/>
  <c r="E91" i="25"/>
  <c r="G91" i="25" s="1"/>
  <c r="G90" i="25"/>
  <c r="G56" i="25"/>
  <c r="G55" i="25"/>
  <c r="G58" i="25" s="1"/>
  <c r="F22" i="25" s="1"/>
  <c r="G52" i="25"/>
  <c r="D32" i="25"/>
  <c r="C32" i="25"/>
  <c r="D31" i="25"/>
  <c r="C31" i="25"/>
  <c r="C30" i="25"/>
  <c r="C13" i="25"/>
  <c r="C9" i="25"/>
  <c r="E7" i="25"/>
  <c r="C7" i="25"/>
  <c r="F4" i="25"/>
  <c r="E4" i="25"/>
  <c r="C4" i="25"/>
  <c r="D3" i="25"/>
  <c r="C3" i="25"/>
  <c r="G88" i="21"/>
  <c r="G87" i="21"/>
  <c r="G86" i="21"/>
  <c r="G85" i="21"/>
  <c r="E84" i="21"/>
  <c r="E90" i="21" s="1"/>
  <c r="G90" i="21" s="1"/>
  <c r="G83" i="21"/>
  <c r="G80" i="21"/>
  <c r="G79" i="21"/>
  <c r="G78" i="21"/>
  <c r="G77" i="21"/>
  <c r="G76" i="21"/>
  <c r="G75" i="21"/>
  <c r="G72" i="21"/>
  <c r="G71" i="21"/>
  <c r="G68" i="21"/>
  <c r="G66" i="21"/>
  <c r="E59" i="21"/>
  <c r="G58" i="21"/>
  <c r="G56" i="21"/>
  <c r="G54" i="21"/>
  <c r="D32" i="21"/>
  <c r="C32" i="21"/>
  <c r="D31" i="21"/>
  <c r="C31" i="21"/>
  <c r="C30" i="21"/>
  <c r="C13" i="21"/>
  <c r="C9" i="21"/>
  <c r="E7" i="21"/>
  <c r="C7" i="21"/>
  <c r="F4" i="21"/>
  <c r="E4" i="21"/>
  <c r="C4" i="21"/>
  <c r="D3" i="21"/>
  <c r="C3" i="21"/>
  <c r="G126" i="20"/>
  <c r="G125" i="20"/>
  <c r="G124" i="20"/>
  <c r="E124" i="20"/>
  <c r="G121" i="20"/>
  <c r="G120" i="20"/>
  <c r="G119" i="20"/>
  <c r="G129" i="20" s="1"/>
  <c r="E119" i="20"/>
  <c r="E98" i="20"/>
  <c r="G98" i="20" s="1"/>
  <c r="G95" i="20"/>
  <c r="G94" i="20"/>
  <c r="E94" i="20"/>
  <c r="G91" i="20"/>
  <c r="E91" i="20"/>
  <c r="G90" i="20"/>
  <c r="G100" i="20" s="1"/>
  <c r="F23" i="20" s="1"/>
  <c r="G56" i="20"/>
  <c r="G55" i="20"/>
  <c r="G52" i="20"/>
  <c r="D32" i="20"/>
  <c r="C32" i="20"/>
  <c r="D31" i="20"/>
  <c r="C31" i="20"/>
  <c r="C30" i="20"/>
  <c r="C13" i="20"/>
  <c r="C9" i="20"/>
  <c r="E7" i="20"/>
  <c r="C7" i="20"/>
  <c r="F4" i="20"/>
  <c r="E4" i="20"/>
  <c r="C4" i="20"/>
  <c r="D3" i="20"/>
  <c r="C3" i="20"/>
  <c r="G212" i="17"/>
  <c r="G210" i="17"/>
  <c r="G208" i="17"/>
  <c r="G206" i="17"/>
  <c r="G203" i="17"/>
  <c r="G198" i="17"/>
  <c r="G196" i="17"/>
  <c r="G194" i="17"/>
  <c r="G192" i="17"/>
  <c r="G191" i="17"/>
  <c r="G190" i="17"/>
  <c r="G187" i="17"/>
  <c r="G184" i="17"/>
  <c r="G182" i="17"/>
  <c r="G180" i="17"/>
  <c r="G178" i="17"/>
  <c r="G175" i="17"/>
  <c r="G173" i="17"/>
  <c r="G171" i="17"/>
  <c r="G169" i="17"/>
  <c r="G167" i="17"/>
  <c r="G165" i="17"/>
  <c r="G163" i="17"/>
  <c r="G214" i="17" s="1"/>
  <c r="F24" i="17" s="1"/>
  <c r="G142" i="17"/>
  <c r="G148" i="17" s="1"/>
  <c r="G123" i="17"/>
  <c r="G120" i="17"/>
  <c r="G117" i="17"/>
  <c r="G114" i="17"/>
  <c r="G104" i="17"/>
  <c r="G101" i="17"/>
  <c r="G98" i="17"/>
  <c r="G94" i="17"/>
  <c r="G92" i="17"/>
  <c r="E88" i="17"/>
  <c r="G88" i="17" s="1"/>
  <c r="G86" i="17"/>
  <c r="E70" i="17"/>
  <c r="G69" i="17"/>
  <c r="G67" i="17"/>
  <c r="G64" i="17"/>
  <c r="G61" i="17"/>
  <c r="G59" i="17"/>
  <c r="G56" i="17"/>
  <c r="G71" i="17" s="1"/>
  <c r="F22" i="17" s="1"/>
  <c r="D32" i="17"/>
  <c r="C32" i="17"/>
  <c r="D31" i="17"/>
  <c r="C31" i="17"/>
  <c r="C30" i="17"/>
  <c r="C13" i="17"/>
  <c r="C9" i="17"/>
  <c r="E7" i="17"/>
  <c r="C7" i="17"/>
  <c r="F4" i="17"/>
  <c r="E4" i="17"/>
  <c r="C4" i="17"/>
  <c r="D3" i="17"/>
  <c r="C3" i="17"/>
  <c r="G182" i="16"/>
  <c r="G180" i="16"/>
  <c r="G178" i="16"/>
  <c r="G176" i="16"/>
  <c r="G173" i="16"/>
  <c r="G168" i="16"/>
  <c r="G166" i="16"/>
  <c r="G164" i="16"/>
  <c r="G162" i="16"/>
  <c r="G147" i="16"/>
  <c r="G141" i="16"/>
  <c r="G120" i="16"/>
  <c r="G117" i="16"/>
  <c r="G114" i="16"/>
  <c r="G111" i="16"/>
  <c r="G100" i="16"/>
  <c r="G97" i="16"/>
  <c r="G94" i="16"/>
  <c r="G90" i="16"/>
  <c r="G88" i="16"/>
  <c r="E84" i="16"/>
  <c r="G84" i="16" s="1"/>
  <c r="G82" i="16"/>
  <c r="E66" i="16"/>
  <c r="G65" i="16"/>
  <c r="G63" i="16"/>
  <c r="G60" i="16"/>
  <c r="G57" i="16"/>
  <c r="D32" i="16"/>
  <c r="C32" i="16"/>
  <c r="D31" i="16"/>
  <c r="C31" i="16"/>
  <c r="C30" i="16"/>
  <c r="C13" i="16"/>
  <c r="C9" i="16"/>
  <c r="E7" i="16"/>
  <c r="C7" i="16"/>
  <c r="F4" i="16"/>
  <c r="E4" i="16"/>
  <c r="C4" i="16"/>
  <c r="D3" i="16"/>
  <c r="C3" i="16"/>
  <c r="G72" i="15"/>
  <c r="G70" i="15"/>
  <c r="G68" i="15"/>
  <c r="G67" i="15"/>
  <c r="G66" i="15"/>
  <c r="G63" i="15"/>
  <c r="G62" i="15"/>
  <c r="G61" i="15"/>
  <c r="G60" i="15"/>
  <c r="G59" i="15"/>
  <c r="G58" i="15"/>
  <c r="G55" i="15"/>
  <c r="G54" i="15"/>
  <c r="G53" i="15"/>
  <c r="G52" i="15"/>
  <c r="G51" i="15"/>
  <c r="G50" i="15"/>
  <c r="G74" i="15" s="1"/>
  <c r="F24" i="15" s="1"/>
  <c r="F20" i="15" s="1"/>
  <c r="E15" i="1" s="1"/>
  <c r="D32" i="15"/>
  <c r="C32" i="15"/>
  <c r="D31" i="15"/>
  <c r="C31" i="15"/>
  <c r="C30" i="15"/>
  <c r="C13" i="15"/>
  <c r="C9" i="15"/>
  <c r="E7" i="15"/>
  <c r="C7" i="15"/>
  <c r="F4" i="15"/>
  <c r="E4" i="15"/>
  <c r="C4" i="15"/>
  <c r="D3" i="15"/>
  <c r="C3" i="15"/>
  <c r="G232" i="14"/>
  <c r="G230" i="14"/>
  <c r="G228" i="14"/>
  <c r="G226" i="14"/>
  <c r="G223" i="14"/>
  <c r="G214" i="14"/>
  <c r="G212" i="14"/>
  <c r="G210" i="14"/>
  <c r="G208" i="14"/>
  <c r="G207" i="14"/>
  <c r="G204" i="14"/>
  <c r="G201" i="14"/>
  <c r="G199" i="14"/>
  <c r="G197" i="14"/>
  <c r="G195" i="14"/>
  <c r="G192" i="14"/>
  <c r="G189" i="14"/>
  <c r="G187" i="14"/>
  <c r="G185" i="14"/>
  <c r="G183" i="14"/>
  <c r="G181" i="14"/>
  <c r="G179" i="14"/>
  <c r="G177" i="14"/>
  <c r="G175" i="14"/>
  <c r="G173" i="14"/>
  <c r="G171" i="14"/>
  <c r="G169" i="14"/>
  <c r="G152" i="14"/>
  <c r="G150" i="14"/>
  <c r="G148" i="14"/>
  <c r="G145" i="14"/>
  <c r="G144" i="14"/>
  <c r="G141" i="14"/>
  <c r="G140" i="14"/>
  <c r="E137" i="14"/>
  <c r="G137" i="14" s="1"/>
  <c r="G136" i="14"/>
  <c r="G125" i="14"/>
  <c r="G124" i="14"/>
  <c r="G121" i="14"/>
  <c r="G120" i="14"/>
  <c r="G117" i="14"/>
  <c r="G116" i="14"/>
  <c r="G112" i="14"/>
  <c r="G110" i="14"/>
  <c r="G108" i="14"/>
  <c r="G107" i="14"/>
  <c r="G103" i="14"/>
  <c r="G102" i="14"/>
  <c r="G100" i="14"/>
  <c r="G99" i="14"/>
  <c r="G127" i="14" s="1"/>
  <c r="E83" i="14"/>
  <c r="G82" i="14"/>
  <c r="G80" i="14"/>
  <c r="G77" i="14"/>
  <c r="G76" i="14"/>
  <c r="G73" i="14"/>
  <c r="G71" i="14"/>
  <c r="G70" i="14"/>
  <c r="G67" i="14"/>
  <c r="G66" i="14"/>
  <c r="G63" i="14"/>
  <c r="D32" i="14"/>
  <c r="C32" i="14"/>
  <c r="D31" i="14"/>
  <c r="C31" i="14"/>
  <c r="C30" i="14"/>
  <c r="C13" i="14"/>
  <c r="C9" i="14"/>
  <c r="E7" i="14"/>
  <c r="C7" i="14"/>
  <c r="F4" i="14"/>
  <c r="E4" i="14"/>
  <c r="C4" i="14"/>
  <c r="D3" i="14"/>
  <c r="C3" i="14"/>
  <c r="E8" i="1"/>
  <c r="D51" i="1"/>
  <c r="B51" i="1"/>
  <c r="D46" i="1"/>
  <c r="B46" i="1"/>
  <c r="D44" i="1"/>
  <c r="B44" i="1"/>
  <c r="D40" i="1"/>
  <c r="B40" i="1"/>
  <c r="E39" i="1"/>
  <c r="D39" i="1"/>
  <c r="B39" i="1"/>
  <c r="D31" i="1"/>
  <c r="B31" i="1"/>
  <c r="D27" i="1"/>
  <c r="B27" i="1"/>
  <c r="D26" i="1"/>
  <c r="B26" i="1"/>
  <c r="D25" i="1"/>
  <c r="B25" i="1"/>
  <c r="D24" i="1"/>
  <c r="B24" i="1"/>
  <c r="D23" i="1"/>
  <c r="B23" i="1"/>
  <c r="D20" i="1"/>
  <c r="B20" i="1"/>
  <c r="D19" i="1"/>
  <c r="B19" i="1"/>
  <c r="D17" i="1"/>
  <c r="B17" i="1"/>
  <c r="D16" i="1"/>
  <c r="B16" i="1"/>
  <c r="D15" i="1"/>
  <c r="B15" i="1"/>
  <c r="D14" i="1"/>
  <c r="B14" i="1"/>
  <c r="D11" i="1"/>
  <c r="B11" i="1"/>
  <c r="D9" i="1"/>
  <c r="B9" i="1"/>
  <c r="D8" i="1"/>
  <c r="B8" i="1"/>
  <c r="D7" i="1"/>
  <c r="B7" i="1"/>
  <c r="E11" i="1" l="1"/>
  <c r="G84" i="14"/>
  <c r="F22" i="14" s="1"/>
  <c r="G184" i="16"/>
  <c r="F24" i="16" s="1"/>
  <c r="G58" i="20"/>
  <c r="F22" i="20" s="1"/>
  <c r="F20" i="20" s="1"/>
  <c r="E19" i="1" s="1"/>
  <c r="G60" i="21"/>
  <c r="F22" i="21" s="1"/>
  <c r="F20" i="21" s="1"/>
  <c r="E20" i="1" s="1"/>
  <c r="G84" i="21"/>
  <c r="G67" i="26"/>
  <c r="F21" i="26" s="1"/>
  <c r="G75" i="27"/>
  <c r="F21" i="27" s="1"/>
  <c r="G181" i="27"/>
  <c r="G58" i="28"/>
  <c r="F22" i="28" s="1"/>
  <c r="F20" i="28" s="1"/>
  <c r="E27" i="1" s="1"/>
  <c r="G100" i="25"/>
  <c r="F23" i="25" s="1"/>
  <c r="G234" i="14"/>
  <c r="G125" i="17"/>
  <c r="F20" i="25"/>
  <c r="E24" i="1" s="1"/>
  <c r="G118" i="42"/>
  <c r="E40" i="1"/>
  <c r="E7" i="1"/>
  <c r="G216" i="14"/>
  <c r="G67" i="16"/>
  <c r="F22" i="16" s="1"/>
  <c r="G122" i="16"/>
  <c r="G106" i="17"/>
  <c r="F23" i="17" s="1"/>
  <c r="G92" i="21"/>
  <c r="F23" i="21" s="1"/>
  <c r="G97" i="27"/>
  <c r="F22" i="27" s="1"/>
  <c r="F19" i="27" s="1"/>
  <c r="E26" i="1" s="1"/>
  <c r="G80" i="34"/>
  <c r="G86" i="34" s="1"/>
  <c r="F22" i="34" s="1"/>
  <c r="G243" i="34"/>
  <c r="F24" i="34" s="1"/>
  <c r="G68" i="42"/>
  <c r="G154" i="14"/>
  <c r="F23" i="14" s="1"/>
  <c r="F20" i="14" s="1"/>
  <c r="E14" i="1" s="1"/>
  <c r="F24" i="14"/>
  <c r="G102" i="16"/>
  <c r="F23" i="16" s="1"/>
  <c r="F20" i="17"/>
  <c r="E17" i="1" s="1"/>
  <c r="G128" i="26"/>
  <c r="F22" i="26"/>
  <c r="F19" i="26" s="1"/>
  <c r="E25" i="1" s="1"/>
  <c r="G98" i="34"/>
  <c r="E114" i="34"/>
  <c r="G114" i="34" s="1"/>
  <c r="G131" i="34" s="1"/>
  <c r="F23" i="34" s="1"/>
  <c r="E122" i="34"/>
  <c r="G122" i="34" s="1"/>
  <c r="G135" i="42"/>
  <c r="E44" i="1"/>
  <c r="E46" i="1"/>
  <c r="E51" i="1"/>
  <c r="F20" i="16" l="1"/>
  <c r="E16" i="1" s="1"/>
  <c r="F20" i="34"/>
  <c r="E31" i="1" s="1"/>
  <c r="E23" i="1"/>
  <c r="E9" i="1" l="1"/>
  <c r="E79" i="1" s="1"/>
</calcChain>
</file>

<file path=xl/sharedStrings.xml><?xml version="1.0" encoding="utf-8"?>
<sst xmlns="http://schemas.openxmlformats.org/spreadsheetml/2006/main" count="2871" uniqueCount="536">
  <si>
    <t>SKUPNA REKAPITULACIJA PO STANOVANJIH</t>
  </si>
  <si>
    <t>šifra</t>
  </si>
  <si>
    <t>najemnik</t>
  </si>
  <si>
    <t>kraj</t>
  </si>
  <si>
    <t>strošek obnove
 Brez DDV</t>
  </si>
  <si>
    <t>naslov</t>
  </si>
  <si>
    <t>elektronski naslov</t>
  </si>
  <si>
    <t>telefon</t>
  </si>
  <si>
    <t>Predmet sanacije:</t>
  </si>
  <si>
    <t>Komentar nadzora:</t>
  </si>
  <si>
    <t>VSEBINA:</t>
  </si>
  <si>
    <t xml:space="preserve">POPIS GRADBENIH, OBRTNIŠKIH in INŠTALACIJSKI DEL Z OCENO STROŠKOV </t>
  </si>
  <si>
    <t>REKAPITULACIJA SKUPAJ:</t>
  </si>
  <si>
    <t>A.</t>
  </si>
  <si>
    <t>GRADBENA DELA</t>
  </si>
  <si>
    <t>B.</t>
  </si>
  <si>
    <t>OBRTNIŠKA DELA</t>
  </si>
  <si>
    <t>C.</t>
  </si>
  <si>
    <t>INŠTALATERSKA DELA</t>
  </si>
  <si>
    <t>OPOMBE:</t>
  </si>
  <si>
    <t>*</t>
  </si>
  <si>
    <t>Fotografije in skice iz ogleda na voljo pri nadzorniku.</t>
  </si>
  <si>
    <t>Cene ne vsebujejo  DDV-ja.</t>
  </si>
  <si>
    <t>Leto 2021</t>
  </si>
  <si>
    <t>enota
Mere</t>
  </si>
  <si>
    <t>količina</t>
  </si>
  <si>
    <t>€/ 
Enoto mere</t>
  </si>
  <si>
    <t>skupaj</t>
  </si>
  <si>
    <t>I.</t>
  </si>
  <si>
    <t>PREDDELA IN RUŠITVENA DELA</t>
  </si>
  <si>
    <t>Splošno:</t>
  </si>
  <si>
    <t>1.</t>
  </si>
  <si>
    <t>Rušitvena dela morajo biti izvršena po določilih veljavnih normativov in v soglasju s tehničnimi predpisi za izvajanje del.</t>
  </si>
  <si>
    <t>2.</t>
  </si>
  <si>
    <t>a/</t>
  </si>
  <si>
    <t>b/</t>
  </si>
  <si>
    <t>čiščenje, nakladanjem in prenosom elementov rušitve na prevozno sredstvo,</t>
  </si>
  <si>
    <t>c/</t>
  </si>
  <si>
    <t>odvoz ruševin na stalno deponijo, vključno z vsemi stroški deponije in dajatvami ter s predpisano dokumentacijo o ravnanju z odpadki.</t>
  </si>
  <si>
    <t>Izvedba zaščite vseh prostorov v katerih se bodo izvajala rušitvena dela.</t>
  </si>
  <si>
    <t>kpl</t>
  </si>
  <si>
    <t>3.</t>
  </si>
  <si>
    <r>
      <rPr>
        <sz val="8"/>
        <color rgb="FF000000"/>
        <rFont val="DejaVu Serif"/>
        <family val="1"/>
        <charset val="1"/>
      </rPr>
      <t>m</t>
    </r>
    <r>
      <rPr>
        <vertAlign val="superscript"/>
        <sz val="8"/>
        <color rgb="FF000000"/>
        <rFont val="DejaVu Serif"/>
        <family val="1"/>
        <charset val="1"/>
      </rPr>
      <t>2</t>
    </r>
  </si>
  <si>
    <t>SKUPAJ PREDDELA IN RUŠITVENA DELA</t>
  </si>
  <si>
    <t>II.</t>
  </si>
  <si>
    <t>MIZARSKA DELA</t>
  </si>
  <si>
    <t>Mizarska dela morajo biti izvršena po določilih veljavnih normativov in v soglasju s tehničnimi predpisi za izvajanje del.</t>
  </si>
  <si>
    <t>Storitve obsegajo:</t>
  </si>
  <si>
    <t>a.</t>
  </si>
  <si>
    <t>snemanje vseh potrebnih izmer na objektu pred pričetkom izvajanja del.</t>
  </si>
  <si>
    <t>b.</t>
  </si>
  <si>
    <t>pregled in čiščenje podlage</t>
  </si>
  <si>
    <t>c.</t>
  </si>
  <si>
    <t>nanos izravnalne mase, kjer je to potrebno</t>
  </si>
  <si>
    <t>d.</t>
  </si>
  <si>
    <t>vsa dela na objektu vključno z vsemi dajatvami</t>
  </si>
  <si>
    <t>e.</t>
  </si>
  <si>
    <t>dobava osnovnega in pomožnega materiala</t>
  </si>
  <si>
    <t>f.</t>
  </si>
  <si>
    <t>prevoz materiala in orodja na objekt z vsem potrebnim nakladanjem, ekspeditom, razkladanjem in notranjim transportom do mesta vgrajevanja ter polaganje po opisu posamezne postavke.</t>
  </si>
  <si>
    <t>g.</t>
  </si>
  <si>
    <t>popravila zidov oz. oblog sten poškodovanih ob izvajanju del</t>
  </si>
  <si>
    <t>h.</t>
  </si>
  <si>
    <t>odstranjevanje preostalega materiala, odnos in odvoz iz gradbišča, končno čiščenje in zavarovanje izvedenih del do predaje in podobno.</t>
  </si>
  <si>
    <t>Vsa dela morajo biti izvršena tako, da je zagotovljena funkcionalnost, stabilnost, varnost, natančnost in življenjska doba posameznih elementov.</t>
  </si>
  <si>
    <t>cena €/EM</t>
  </si>
  <si>
    <t>d/</t>
  </si>
  <si>
    <t>kom</t>
  </si>
  <si>
    <t>SKUPAJ MIZARSKA DELA</t>
  </si>
  <si>
    <t>III.</t>
  </si>
  <si>
    <t>PARKETARSKA DELA</t>
  </si>
  <si>
    <t>Obloga tal s parketom. V postavki je zajeto:</t>
  </si>
  <si>
    <t>200</t>
  </si>
  <si>
    <t>poliuretanski prednamaz</t>
  </si>
  <si>
    <t>polaganje parketa poliuretantsko lepilo</t>
  </si>
  <si>
    <t>hrastov lamelni parket debeline 11 mm</t>
  </si>
  <si>
    <t>Obnova obstoječega hrastovega parketa, 2× brušenje in 2× lakiranje s poliuretanskim lakom, vključeno predhodno kitanje razpok in poškodb.</t>
  </si>
  <si>
    <t>SKUPAJ PARKETARSKA DELA</t>
  </si>
  <si>
    <t>30-35</t>
  </si>
  <si>
    <t>35</t>
  </si>
  <si>
    <t>7</t>
  </si>
  <si>
    <t>cena €/e.m.</t>
  </si>
  <si>
    <t>Odstranjevanje stanovanjske opreme izvede najemnik sam.</t>
  </si>
  <si>
    <t>Demontaža  kotnih letvic</t>
  </si>
  <si>
    <r>
      <rPr>
        <sz val="8"/>
        <color rgb="FF000000"/>
        <rFont val="DejaVu Serif"/>
        <family val="1"/>
        <charset val="1"/>
      </rPr>
      <t>m</t>
    </r>
    <r>
      <rPr>
        <vertAlign val="superscript"/>
        <sz val="8"/>
        <color rgb="FF000000"/>
        <rFont val="DejaVu Serif"/>
        <family val="1"/>
        <charset val="1"/>
      </rPr>
      <t>1</t>
    </r>
  </si>
  <si>
    <t>predsoba hodnik</t>
  </si>
  <si>
    <t>MAVČNOKARTONSKA DELA</t>
  </si>
  <si>
    <t>SKUPAJ MAVČNOKARTONSKA DELA</t>
  </si>
  <si>
    <t>IV.</t>
  </si>
  <si>
    <t>SLIKOPLESKARSKA DELA</t>
  </si>
  <si>
    <t>Kitanje in glajenje sten in stropov z disperzijsko izravnalno maso 2x</t>
  </si>
  <si>
    <t>Nanos osnovnega premaza / emulzije</t>
  </si>
  <si>
    <t>4.</t>
  </si>
  <si>
    <t>Barvanje sten in stropov s poldisperzijsko belo barvo 2x</t>
  </si>
  <si>
    <t>Ščitenje površin</t>
  </si>
  <si>
    <t>SKUPAJ SLIKOPLESKARSKA DELA</t>
  </si>
  <si>
    <t>e/</t>
  </si>
  <si>
    <t>f/</t>
  </si>
  <si>
    <t>Izvedba zaščite vseh prostorov  in transportnih poti v katerih se bodo izvajala rušitvena dela.</t>
  </si>
  <si>
    <t>vratni podboj do 20 cm vgrajen v opečni zid</t>
  </si>
  <si>
    <t>odstranitve</t>
  </si>
  <si>
    <t>Odstranitve oz. demontaže vgrajenih elementov, ki se ne ohranijo je potrebno upoštevati:</t>
  </si>
  <si>
    <t>sortiranje po vrstah odpadkov,</t>
  </si>
  <si>
    <t>nakladanje in prenos ruševin in kosovnega odpada neposredno na prevozno sredstvo</t>
  </si>
  <si>
    <t>odvoz ruševin in kosovnega na stalno deponijo, vključno z vsemi stroški deponije in dajatvami ter s predpisano dokumentacijo o ravnanju z odpadki.</t>
  </si>
  <si>
    <t>Odstranjevanje lepljenih keramičnih finalnih oblog vsebujejo:</t>
  </si>
  <si>
    <t>odstranitev keramičnih talnih in stenskih oblog iz keramičnih ploščic</t>
  </si>
  <si>
    <t>odstranitev veznih sredstev (lepila in silikonskega kita) do zdrave podlage,</t>
  </si>
  <si>
    <t>pazljiva izvedba brez poškodb podlage</t>
  </si>
  <si>
    <t>Odstranitve oz. demontaže vgrajenih elementov:</t>
  </si>
  <si>
    <t>vključno s čiščenjem, sortiranjem po vrstah odpadkov, nakladanjem in prenosom ruševin in kosovnega odpada neposredno na prevozno sredstvo,</t>
  </si>
  <si>
    <t>Odstranitev notranjih vrat za ponovno uporabo.:</t>
  </si>
  <si>
    <t>Leseno vratno krilo,</t>
  </si>
  <si>
    <r>
      <rPr>
        <sz val="8"/>
        <rFont val="DejaVu Serif"/>
        <family val="1"/>
        <charset val="1"/>
      </rPr>
      <t>Za velikost do 2,0 m</t>
    </r>
    <r>
      <rPr>
        <vertAlign val="superscript"/>
        <sz val="8"/>
        <rFont val="DejaVu Serif"/>
        <family val="1"/>
        <charset val="1"/>
      </rPr>
      <t>2</t>
    </r>
    <r>
      <rPr>
        <sz val="8"/>
        <rFont val="DejaVu Serif"/>
        <family val="1"/>
        <charset val="1"/>
      </rPr>
      <t>,</t>
    </r>
  </si>
  <si>
    <t>Odstranitev slikarskih nanosov in obdelav:</t>
  </si>
  <si>
    <t>struganje ali brušenje do zdrave podlage,</t>
  </si>
  <si>
    <t>različne vrste podlag (ometane stene in stropovi, izravnane betonske stene in stropovi, suhomontažne stene),</t>
  </si>
  <si>
    <t>vključno čiščenje prahu in delcev s površin po končani odstranitvi,</t>
  </si>
  <si>
    <t>vključno s čiščenjem prostorov, nakladanjem in prenosom odpadkov neposredno na prevozno sredstvo,</t>
  </si>
  <si>
    <t>odvoz odpadkov na stalno deponijo, vključno z vsemi stroški deponije in dajatvami ter s predpisano dokumentacijo o ravnanju z odpadki.</t>
  </si>
  <si>
    <t>Obračun po površini odstranitev.</t>
  </si>
  <si>
    <t>Rušitev stenske obloge iz ploščic: * keramične ali podobne ploščice ne glede na format in kvaliteto ploščic, * višina oblaganja do 2,5 m.</t>
  </si>
  <si>
    <t>kopalnica</t>
  </si>
  <si>
    <t>WC</t>
  </si>
  <si>
    <t>Rušitev talne obloge iz ploščic: * keramične ali podobne ploščice ne glede na format in kvaliteto ploščic,</t>
  </si>
  <si>
    <t>Odstranitev vzidane/obzidane/podzidane kopalne kadi: * kopalne kadi velikosti do 170 × 70 cm, * vključno rušenje zidanega podstavka in/ali obzidave in/ali poličke, vse višine do 60 cm, * vključno revizijska vratca.</t>
  </si>
  <si>
    <t>5.</t>
  </si>
  <si>
    <t>Odstranitev slikarskih nanosov in obdelav stropov</t>
  </si>
  <si>
    <t>6.</t>
  </si>
  <si>
    <t>Odstranitev slikarskih nanosov in obdelav sten</t>
  </si>
  <si>
    <t>7.</t>
  </si>
  <si>
    <t>Demontaža in ponovna montaža notranjih vratnih kril.</t>
  </si>
  <si>
    <t>KERAMIČARSKA DELA</t>
  </si>
  <si>
    <t>Keramičarska dela morajo biti izvršena po določilih veljavnih normativov in v soglasju s tehničnimi predpisi za izvajanje del.</t>
  </si>
  <si>
    <t>Postavke vključujejo:</t>
  </si>
  <si>
    <t>Vsa dela na objektu vključno z vsemi dajatvami</t>
  </si>
  <si>
    <t>Kopalnica + WC</t>
  </si>
  <si>
    <t>Kompletna izvedba sistemskega tesnjenja tal:
* za vgradnjo neposredno pod sloj zaključnih oblog iz ploščic,
* ki omogoča premoščanje statičnih in dinamičnih razpok v podlagi,
* ki je primeren za neposredno aplikacijo lepil za ploščice,
* s sistemskimi produkti za enostavno in zanesljivo izvedbo tesnjenja na spojih z drugimi gradbenimi elementi in tam, kjer je potrebno premoščanje t.i. "gibljivih stikov" (dilatacije, stik stena-tlak, vogalni stik sten, stik dveh različnih podlag ipd.).
Vse po navodilih in ob uporabi materialov enega proizvajalca:
* vključno s predhodnim odsesavanjem in drugo ustrezno pripravo površine in predpremazi,
* vključno z obdelavo priključkov tlaka na stene, razne vgradne elemente ipd. z gumiranimi poliestrskimi tesnilnimi trakovi, kotnimi elementi, manšetami, vse po sistemu dobavitelja sistema tesnjenja.</t>
  </si>
  <si>
    <r>
      <rPr>
        <u/>
        <sz val="10"/>
        <rFont val="DejaVu Serif"/>
        <family val="1"/>
        <charset val="1"/>
      </rPr>
      <t xml:space="preserve">Varianta a
</t>
    </r>
    <r>
      <rPr>
        <sz val="10"/>
        <rFont val="DejaVu Serif"/>
        <family val="1"/>
        <charset val="1"/>
      </rPr>
      <t>Tesnjenje z dvokomponentno malto:
* izdelana na osnovi cementnih veziv, polnil in dodatkov,
* nanos v najmanj dveh slojih,
* v svež prvi sloj vtisnjena armirna mrežica,
* izvedba naslednjih faz (lepljenje keramike) je možna že najkasneje v 24 urah.
Obračun po neto zatesnjeni površini.</t>
    </r>
  </si>
  <si>
    <r>
      <rPr>
        <u/>
        <sz val="10"/>
        <rFont val="DejaVu Serif"/>
        <family val="1"/>
        <charset val="1"/>
      </rPr>
      <t xml:space="preserve">Varianta b
</t>
    </r>
    <r>
      <rPr>
        <sz val="10"/>
        <rFont val="DejaVu Serif"/>
        <family val="1"/>
        <charset val="1"/>
      </rPr>
      <t>Tesnjenje z dvokomponentno malto:
* izdelana na osnovi cementnih veziv, polnil in dodatkov,
* nanos v najmanj dveh slojih,
* v svež prvi sloj vtisnjena armirna mrežica,
* izvedba naslednjih faz (lepljenje keramike) je možna po več dneh.
Obračun po neto zatesnjeni površini.</t>
    </r>
  </si>
  <si>
    <t>Kompletna dobava in polaganje notranjih stenskih ploščic:
* notranje stenske ploščice 1. kakovostnega razreda (SIST EN 14411) ter srednjega cenovnega razreda,
* namen uporabe: obloga sten v kopalnicah in straniščih,
* velikost ploščic: 30 * 20 cm,
* barva in tekstura ploščice: svetla pastelna.
Dobavljivost in raznovrstnost ploščic:
* ploščice morajo biti iz rednih proizvodnih programov,
Podlaga:
* v območju tuš in kopalnih kadi: tesnilni nanos na ometani in/ali izravnani podlagi,
* ostale stene: ometana in/ali izravnana podlaga.
Polaganje:
* polno lepljenje na pripravljeno podlago,
* pravokotno, 
* brez ujemanjem talnih in stenskih fug.</t>
  </si>
  <si>
    <t>Stiki med ploščicami:
* poglobljeno fugiranje,
* širina fug najmanj 3 mm,
* barvo fug siva.
Stiki z ostalimi površinami:
* vogalni stik (notranji vogal) dveh stenskih oblog: s trajnoelastičnim kitom v barvi fugirne mase z dodatkom, ki zavira nastanek plesni, 
* stiki z vratnim podbojem: s trajnoelastičnim kitom v barvi fugirne mase z dodatkom, ki zavira nastanek plesni,
* stik z ostalimi predori skozi stensko oblogo: s trajnoelastičnim kitom v barvi fugirne mase z dodatkom, ki zavira  nastanek plesni,
Obračun po narisni razviti površini stenskih oblog.</t>
  </si>
  <si>
    <t>Doplačilo za izvedbo stenske obloge na podlago – vratica vertikale.:</t>
  </si>
  <si>
    <t>Doplačilo za natančne izreze v stenskih ploščicah, npr.: 
* za stikala, vtičnice in doze, 
* za priključna mesta sanitarnih armatur, 
* za podometne ventile, 
* za odtok umivalnika, 
* za cevi radiatorskega ogrevanja, 
* za revizijske odprtine in podometne omarice ipd. 
Izrez mora biti takšen, da: 
* lega in velikost odprtine služita namenu, 
* po namestitvi običajnih okvirjev in/ali običajnih rozet ostane vidna samo nepoškodovana površina ploščice. Obračun po številu izrezov ne glede na njihovo obliko in velikost.</t>
  </si>
  <si>
    <t>Kompletna dobava in polaganje notranjih talnih ploščic: 
* notranje talne ploščice 1. kakovostnega razreda (SIST EN 14411) ter srednjega cenovnega razreda, 
* namen uporabe: obloga tal v kopalnicah in straniščih (za hojo izključno z mehko obutvijo ali boso nogo), 
* velikost ploščic: 20 * 20 cm,
* odpornost na abrazijo: razred 1 po SIST EN 14411, 
* zdrsnost: R9 po DIN 51130, 
* velikost ploščic: po izboru naročnika, 
* barva in tekstura ploščice: po izboru naročnika. Dobavljivost in raznovrstnost ploščic: 
* ploščice morajo biti iz rednih proizvodnih programov, 
* celoten asortima talnih in stenskih ploščic mora biti od istega proizvajalca. 
Podlaga: 
* tesnilni nanos na cementnem estrihu, 
* z ali brez naklona proti talnim odtokom. 
Polaganje: * polno lepljenje na pripravljeno podlago, 
* pravokotno, po polagalnem načrtu, 
* brez ujemanja talnih in stenskih fug.</t>
  </si>
  <si>
    <t>Stiki med ploščicami: 
* poglobljeno fugiranje, 
* širina fug najmanj 3 mm, 
* brez zahteve za barvo fug. 
Stiki z ostalimi površinami: 
* stik s stensko oblogo iz ploščic: s trajnoelastičnim kitom v barvi fugirne mase z dodatkom, ki zavira nastanek plesni, 
* stiki z vratnim pragom ali pripiro: s trajnoelastičnim kitom v barvi fugirne mase z dodatkom, ki zavira nastanek plesni, 
* stik s cevmi radiatorskega ogrevanja: s temperaturno obstojnim trajnoelastičnim kitom v barvi fugirne mase z dodatkom, ki zavira nastanek plesni, 
* stik z ostalimi predori skozi talno oblogo: s trajnoelastičnim kitom v barvi fugirne mase z dodatkom, ki zavira nastanek plesni. 
Obračun po tlorisni površini talnih oblog.</t>
  </si>
  <si>
    <t>Doplačilo za natančne izreze v talnih ploščicah, npr.: 
* za talne odtoke, 
* za cevi radiatorskega ogrevanja, 
* za odtok straniščne školjke ipd. 
Izrez mora biti takšen, da: 
* lega in velikost odprtine služita namenu, 
* po namestitvi običajnih okvirjev in/ali običajnih rozet in po vgraditvi straniščne školjke ostane vidna samo nepoškodovana površina ploščice. 
Obračun po številu izrezov ne glede na njihovo obliko in velikost.</t>
  </si>
  <si>
    <t>Dobava in montaža RF ali alu profilov na stiku tlakov ter na dilatacije pod vratnimi krili:
* prekrivni ali dilatacijski profili,
* montaža med vratni podboj točno pod vratnim krilom,
* oblika profila mora ustrezati višinski razliki med tlakoma,
* pritrjevanje: vidno z vtopljenimi vijaki (isti material in barva, kot profil).
Obračun po neto vgrajeni dolžini profila.</t>
  </si>
  <si>
    <t>SKUPAJ KERAMIČARSKA DELA</t>
  </si>
  <si>
    <t>Slikarska dela:</t>
  </si>
  <si>
    <t>Slikarska izravnava notranjih stenskih in stropnih površin:
* na mestih, kjer je bila postrugana obstoječa barva in slikarska izravnava,
* na mestih, kjer je bil krpan omet,
* lokalno popravilo/zapolnitev izvrtanih lukenj.
Obseg dela:
* odstranitev prahu s sesanjem ali ometanjem,
* premaz z akrilno emulzijo,
* 2× nanos notranje tankoslojne ali debeloslojne izravnalne mase s sprotnim glajenjem ter fino brušenje obeh slojev.
* Stenske in stropne površine nad keramično oblogo.</t>
  </si>
  <si>
    <t>Slikanje sten v kopalnici in WC-ju (povsod, kjer ni keramične obloge):
* podlaga: slikarska izravnava,
* najmanj 2× slikanje s pralno barvo,
* barva z odpornostjo na mokro drgnjenje razreda 2 po SIST EN 13300.</t>
  </si>
  <si>
    <t>Kopalnica</t>
  </si>
  <si>
    <t>Slikanje stropa v kopalnici ter sten in stropov v ostalih prostorih:
* podlaga: slikarska izravnava,
* premaz z akrilno emulzijo,
* 2× slikanje v beli barvi.</t>
  </si>
  <si>
    <t>Pleskarska dela:</t>
  </si>
  <si>
    <r>
      <rPr>
        <sz val="10"/>
        <rFont val="DejaVu Serif"/>
        <family val="1"/>
        <charset val="1"/>
      </rPr>
      <t>Kompletno pleskanje podbojev notranjih vrat (kadar se ohranijo):
* lesen podboj,
* vrata z nadsvetlobo ali brez do 2,50 m</t>
    </r>
    <r>
      <rPr>
        <vertAlign val="superscript"/>
        <sz val="10"/>
        <rFont val="DejaVu Serif"/>
        <family val="1"/>
        <charset val="1"/>
      </rPr>
      <t>2</t>
    </r>
    <r>
      <rPr>
        <sz val="10"/>
        <rFont val="DejaVu Serif"/>
        <family val="1"/>
        <charset val="1"/>
      </rPr>
      <t>,
* fino brušenje vseh površin,
* kitanje na mestih poškodb, udarnin ipd.,
* pleskanje s premazi v obstoječi kvaliteti in barvnih odtenkih,
* vključno predhodna demontaža vseh letev, tesnil in okovja ter ponovna montaža po dokončanju pleskanja.</t>
    </r>
  </si>
  <si>
    <t>Pleskanje cevi (radiatorskega ogrevanje, plin ...):
* cevi zunanjega premera od 30 mm,
* čiščenje in brušenje podlage (na mestih rjavenja do stopnje Sa2),
* na mestih rjavenja kompletna izvedba osnovne protikorozijske zaščite,
* izvedba prekrivnega premaza (cevi radiatorskega ogrevanja v barvi radiatorjev z barvo, odporno na temperature do 70°C; plinske cevi: prekrivni premaz v predpisani rumeni barvi).
Obračun po dolžini cevi, ne glede na njen premer.</t>
  </si>
  <si>
    <t>STROJNE INŠTALACIJE</t>
  </si>
  <si>
    <t>Moč novih radiatorjev mora ustrezati moči starih radiatorjev, kar izvajalec pred naročilom preveri in pisno dokaže. Storitev je zajeta v ceni zamenjave radiatorjev. Lokacija radiatorja je praviloma pod okenskimi odprtinami.</t>
  </si>
  <si>
    <t>Demontaža kompletne sanitarne galanterije (ogledalo, razna držala, etažera,…)
(praviloma last najemnika)</t>
  </si>
  <si>
    <t>Demontaža kovinskega pokrova:
* npr. pokrov revizijske odprtine instalacijske vertikale, pokrov merilnega mesta za vodo ipd.,
* pokrov velikosti do 60 × 60 cm.</t>
  </si>
  <si>
    <t>Odstranitev kompletnega umivalnika:
* keramični umivalnik dimenzij do 60 × 50 cm,
* vgrajen na steno,
* vključno stoječa baterije za hladno in toplo vodo,
* vključno odtočni ventil, sifon in priključne cevi.</t>
  </si>
  <si>
    <t>Odstranitev kompletnega stranišča:
* stoječa keramična straniščna školjka,
* deska s pokrovom,
* nadometni splakovalni kotliček iz umetnih mas, vključno priključna in povezovalna cev,
* odtočna cev dolžine do 40 cm.</t>
  </si>
  <si>
    <t>Odstranitev talnega odtoka v kopalnici.</t>
  </si>
  <si>
    <t>Odstranitev stenske armature za kopalno ali tuš kad: 
* stenska armatura z ali brez izpustne pipe, 
* vključno s stensko konzolo, fleksibilno cevjo in tuš ročico.
* vključno z dvema kotnima ventiloma</t>
  </si>
  <si>
    <t>Odstranitev radiatorja:
* radiatorji različnih izvedb (kopalniški, členasti, panelni) in dimenzij.</t>
  </si>
  <si>
    <t>8.</t>
  </si>
  <si>
    <t>Odstranitev vseh obstoječih rozet na ceveh radiatorskega ogrevanja.</t>
  </si>
  <si>
    <t>vodovod in kanalizacija</t>
  </si>
  <si>
    <t>9.</t>
  </si>
  <si>
    <t>Kompletna dobava in vgradnja talnega odtoka s sifonom:
* ohišje iz umetnih mas,
* izvedba s tesnilno prirobnico za vgraditev manšete iz izolacijskega materiala za zagotovitev vodotesnega spoja s premazom za zaščito pred vlago,
* nastavek z okvirjem in pokrovom (velikosti do 150 × 150 mm) iz nerjaveče pločevine pločevine za vgradnjo v tlak iz keramičnih ploščic,
* horizontalni priključek DN50 ter horizontalni odtok DN50.</t>
  </si>
  <si>
    <t>10.</t>
  </si>
  <si>
    <t>Vgradnja pokrovov revizijskih odprtin instalacijskih vertikal:
* pokrov velikosti do 60 × 60 cm,
* iz nerjaveče jeklene pločevine (AISI 304 ali AISI 304l),
* vključno s tesnilnim in pritrdilnim materialom,
* vgradnja na obstoječe revizijske odprtine.</t>
  </si>
  <si>
    <t>sanitarna oprema</t>
  </si>
  <si>
    <t>11.</t>
  </si>
  <si>
    <t>Kompletna dobava in montaža umivalnika, sestoječega iz:
* keramičnega umivalnika bele barve za vgradnjo na steno,
* stoječe enoročne baterije za hladno in toplo vodo, komplet z odtočnim ventilom in sifonom, primernim za vgradnjo na izbrani umivalnik (oboje v kromirani izvedbi),
* 2× kotni regulirni ventil DN 15 z gibkima oplaščenima pletenicama,
* vključno vse povezovalne in priključne cevi, pritrdilni, vezni in tesnilni material,
* kompletna izvedba tesnjenja stika umivalnika s stensko keramično oblogo s trajnoelastičnim kitom za notranjo uporabo z dodatkom za preprečevanje nastanka plesni.</t>
  </si>
  <si>
    <t>12.</t>
  </si>
  <si>
    <t>Kompletna dobava in montaža tuš kadi, sestavljene iz: 
* bele pravokotne nizke tuš kadi za vgradnjo, 
* odtočne garniture s sifonom, 
* enoročne stenske mešalne armature za kopalno kad s stensko konzolo L = 600 mm s premičnim nastavkom, fleksibilno cevjo L = 1,5 m in tuš ročico z nastavljivim curkom vode, 
* vseh povezovalnih in priključnih cevi, rozet, pritrdilnega, veznega in tesnilnega material. 
* kompletne izvedbe tesnjenja stika tuš kadi s stensko keramično oblogo s trajnoelastičnim kitom za notranjo uporabo z dodatkom za preprečevanje nastanka plesni.</t>
  </si>
  <si>
    <t>Pravokotna tuš kad 70 * 90 cm</t>
  </si>
  <si>
    <t>kos</t>
  </si>
  <si>
    <t>13.</t>
  </si>
  <si>
    <t>Kompletna dobava in montaža tuš kabine ali tuš stene:
* nazivna višina: 190 cm,
* polnila iz kaljenega stekla: chinchilla ali satinirano steklo,
* praviloma v belih kovinskih okvirjih,
* snemljiva drsna vratna krila na krogličnih ležajih,
* s trajnoelastičnimi prosojnimi tesnili na stikih gibljivih delov s fiksnimi
* vključno ves potreben pritrdilni, vezni in tesnilni material za vgradnjo na  tuš kad ali neposredno na tlak,
* kompletna izvedba tesnjenja stika kabine s stensko keramično oblogo, tuš kabino ali talno keramično oblogo s trajnoelastičnim kitom za notranjo uporabo z dodatkom za preprečevanje nastanka plesni.</t>
  </si>
  <si>
    <t>Kotna tuš kabina nazivnih mer 70 × 90 cm:
* vogalna dvokrilna vrata. * vogalna dvokrilna vrata.</t>
  </si>
  <si>
    <t>14.</t>
  </si>
  <si>
    <t>Kompletna dobava in montaža stranišča, sestavljenega iz:
* WC školjke iz sanitarnega porcelana bele barve, talne izvedbe z zadnjim iztokom,
* polne sedežne deske s pokrovom in gumijastimi odbijači,
* nadometnega 6 l splakovalnega kotlička za nizko vgradnjo iz umetnih mas, z dvostopenjskim splakovanjem (6 l/3 l) in z izolacijo proti rosenju,
* kotnega regulirnega ventila DN 15 z gibko oplaščeno pletenico,
* vključno vse povezovalne in priključne cevi, rozete, pritrdilni, vezni in tesnilni material.</t>
  </si>
  <si>
    <t>15.</t>
  </si>
  <si>
    <t>Drobni material potreben za predelave razvoda cevi v stenah. Ocena.</t>
  </si>
  <si>
    <t>16.</t>
  </si>
  <si>
    <t>Dobava in montaža kompletne sanitarne galanterije (ogledalo, razna držala, etažera,…)</t>
  </si>
  <si>
    <t>radiatorsko ogrevanje</t>
  </si>
  <si>
    <t>17.</t>
  </si>
  <si>
    <t xml:space="preserve">Dobava in montaža jeklenih radiatorjev, komplet z montažnimi konzolami, s finalnim opleskom komplet z reducirkami, čepi in odzračevalnim ventilom. Velikosti radiatorja predvideti glede na prostor, vključno z vsemi predelavami instalacije za možnost namestitve radiatorja z ventili (zgornji, spodnji, odzračevalni) </t>
  </si>
  <si>
    <t>cevnega radiatorja za kopalnico, dim. L x h 45 x 140 cm</t>
  </si>
  <si>
    <t>18.</t>
  </si>
  <si>
    <t>Dobava in montaža:</t>
  </si>
  <si>
    <t>Termostatski ventil</t>
  </si>
  <si>
    <t xml:space="preserve">zaporni  ventil - spodnji </t>
  </si>
  <si>
    <t>19.</t>
  </si>
  <si>
    <t>Zamrznitev priključkov za radiator, za potrebe predelave priključkov (dovod, odvod) / cena na enoto 1 radiator</t>
  </si>
  <si>
    <t>20.</t>
  </si>
  <si>
    <t>Predelava obstoječih priključkov za potrebe montaže novih radiatorjev; upoštevati vse prehodne kose</t>
  </si>
  <si>
    <t>prezračevanje</t>
  </si>
  <si>
    <t>Kompletna dobava in montaža prezračevalnega ventila v kopalnici:
* velikost 125 do 160 mm (odvisno od dejanske mere obstoječe odprtine),
* iz jeklene pločevine, protikorozijsko zaščitene in praškasto barvane v barvi RAL 9010,
* sestavljene iz vgradnega okvirja, fiksnega difuzijskega obroča ter nastavljivega krožnika za odpiranje in zapiranje ventila,
* vključno penasto tesnilo po obodu ter ver pritrdilni material.</t>
  </si>
  <si>
    <t>SKUPAJ STROJNE INŠTALACIJE</t>
  </si>
  <si>
    <t>V.</t>
  </si>
  <si>
    <t>ELEKTRO INŠTALACIJE</t>
  </si>
  <si>
    <r>
      <rPr>
        <sz val="8"/>
        <rFont val="DejaVu Serif"/>
        <family val="1"/>
        <charset val="1"/>
      </rPr>
      <t xml:space="preserve">Odstranitve oz. demontaže vgrajenih elementov </t>
    </r>
    <r>
      <rPr>
        <b/>
        <sz val="8"/>
        <rFont val="DejaVu Serif"/>
        <family val="1"/>
        <charset val="1"/>
      </rPr>
      <t>za ponovno uporabo</t>
    </r>
    <r>
      <rPr>
        <sz val="8"/>
        <rFont val="DejaVu Serif"/>
        <family val="1"/>
        <charset val="1"/>
      </rPr>
      <t>:
* čiščenje po končani odstranitvi oz. demontaži.
Za element ali njegov del, ki se ohrani za ponovno uporabo, je upoštevati:
* pazljivo odstranitev ali demontažo,
* prenos do mesta začasnega deponiranja in nazaj pred ponovno uporabo,
* začasno deponiranje in vse manipulativne stroške za čas od demontaže do ponovne uporabe.
Za dele, ki se ne ohranijo, je upoštevati:
* sortiranje po vrstah odpadkov, nakladanje in prenos ruševin in kosovnega odpada neposredno na prevozno sredstvo,
* odvoz ruševin in kosovnega na stalno deponijo, vključno z vsemi stroški deponije in dajatvami ter s predpisano dokumentacijo o ravnanju z odpadki.</t>
    </r>
  </si>
  <si>
    <t>Demontaža stenskih ali stropnih nadgradnih in obešenih svetil različnih izvedb.</t>
  </si>
  <si>
    <t>Odstranitve vgrajenih elementov:
* vključno s čiščenjem, sortiranjem po vrstah odpadkov, nakladanjem in prenosom ruševin in kosovnega odpada neposredno na prevozno sredstvo,
* odvoz ruševin in kosovnega odpada na stalno deponijo, vključno z vsemi stroški deponije in dajatvami ter s predpisano dokumentacijo o ravnanju z odpadki.</t>
  </si>
  <si>
    <t>Odstranitev stikal in vtičnic.</t>
  </si>
  <si>
    <t>inštalacijski material in storitve</t>
  </si>
  <si>
    <t>Enofazna vtičnica z zaščitnim kontaktom 230V/16A podometna:
* vtičnica s pokrovom, IP44,
* upoštevati enak program kot za stikala,
* komplet z vgradnimi dozami,
* komplet s pripadajočimi okvirji.</t>
  </si>
  <si>
    <t>Razna nespecificirana manjša dela in popravila obstoječe instalacije v stanovanju ocena.</t>
  </si>
  <si>
    <t>svetila</t>
  </si>
  <si>
    <t>Ponovna montaža demontiranih svetilk:
* svetilke različnih izvedb,
* predhodno čiščenje,
* dobava in vgradnja novih varčnih sijalk,
* vključno potreben montažni, drobni in vezni material.</t>
  </si>
  <si>
    <t>SKUPAJ INŠTALACIJSKA DELA</t>
  </si>
  <si>
    <t>RADIATORSKO OGREVANJE</t>
  </si>
  <si>
    <t>Demontaža starih radiatorjev za centralno kurjavo skupaj z pripadajočimi ventili, konzolami ter iznos na deponijo ob gradbišču (delilniki se demontirajo in shranijo)</t>
  </si>
  <si>
    <t>dimenzija l x h =23 x 60 cm</t>
  </si>
  <si>
    <t>dimenzija l x h =42 x 60 cm</t>
  </si>
  <si>
    <t>dimenzija l x h =52 x 60 cm</t>
  </si>
  <si>
    <t>dimenzija l x h =107 x 60 cm</t>
  </si>
  <si>
    <t>dimenzija l x h =96 x 46 cm</t>
  </si>
  <si>
    <t>dimenzija l x h =141 x 46 cm</t>
  </si>
  <si>
    <t>delilniki toplote (samo namestitev)</t>
  </si>
  <si>
    <t>SKUPAJ RADIATORSKO OGREVANJE</t>
  </si>
  <si>
    <t>Odstranitev notranjih vrat.</t>
  </si>
  <si>
    <t>Leseno vratno krilo in lesen podboj,</t>
  </si>
  <si>
    <t>Kompletna dobava in polaganje notranjih stenskih ploščic:
* notranje stenske ploščice 1. kakovostnega razreda (SIST EN 14411) ter srednjega cenovnega razreda,
* namen uporabe: obloga sten v kopalnicah in straniščih,
* velikost ploščic: 15 * 20 cm,
* barva in tekstura ploščice: svetla pastelna.
Dobavljivost in raznovrstnost ploščic:
* ploščice morajo biti iz rednih proizvodnih programov,
Podlaga:
* v območju tuš in kopalnih kadi: tesnilni nanos na ometani in/ali izravnani podlagi,
* ostale stene: ometana in/ali izravnana podlaga.
Polaganje:
* polno lepljenje na pripravljeno podlago,
* pravokotno, 
* brez ujemanjem talnih in stenskih fug.</t>
  </si>
  <si>
    <t>Kompletna dobava in polaganje notranjih talnih ploščic: 
* notranje talne ploščice 1. kakovostnega razreda (SIST EN 14411) ter srednjega cenovnega razreda, 
* namen uporabe: obloga tal v kopalnicah in straniščih (za hojo izključno z mehko obutvijo ali boso nogo), 
* velikost ploščic: 15 * 20 cm,
* odpornost na abrazijo: razred 1 po SIST EN 14411, 
* zdrsnost: R9 po DIN 51130, 
* velikost ploščic: po izboru naročnika, 
* barva in tekstura ploščice: po izboru naročnika. Dobavljivost in raznovrstnost ploščic: 
* ploščice morajo biti iz rednih proizvodnih programov, 
* celoten asortima talnih in stenskih ploščic mora biti od istega proizvajalca. 
Podlaga: 
* tesnilni nanos na cementnem estrihu, 
* z ali brez naklona proti talnim odtokom. 
Polaganje: * polno lepljenje na pripravljeno podlago, 
* pravokotno, po polagalnem načrtu, 
* brez ujemanja talnih in stenskih fug.</t>
  </si>
  <si>
    <r>
      <rPr>
        <sz val="10"/>
        <rFont val="DejaVu Serif"/>
        <family val="1"/>
        <charset val="1"/>
      </rPr>
      <t xml:space="preserve">Dobava in montaža notranjih </t>
    </r>
    <r>
      <rPr>
        <b/>
        <sz val="10"/>
        <rFont val="DejaVu Serif"/>
        <family val="1"/>
        <charset val="1"/>
      </rPr>
      <t xml:space="preserve">drsnih vrat  in podbojev </t>
    </r>
    <r>
      <rPr>
        <sz val="10"/>
        <rFont val="DejaVu Serif"/>
        <family val="1"/>
        <charset val="1"/>
      </rPr>
      <t xml:space="preserve"> (nestandardne velikosti) </t>
    </r>
    <r>
      <rPr>
        <sz val="10"/>
        <rFont val="Arial"/>
        <family val="2"/>
        <charset val="1"/>
      </rPr>
      <t xml:space="preserve"> </t>
    </r>
    <r>
      <rPr>
        <sz val="10"/>
        <rFont val="DejaVu Serif"/>
        <family val="1"/>
        <charset val="1"/>
      </rPr>
      <t>z običajnim zaklepanjem,  kpl s kljuko, ščitnikom in ključavnico - površina s CPL - dekorjem (bela)  V ceni postavke je vključen pritrdilni in tesnilni material.</t>
    </r>
  </si>
  <si>
    <t>vrata desna, svetle odprtine velikosti 60 x 200 cm</t>
  </si>
  <si>
    <t>površinska obdelava vratnega krila je bela barva</t>
  </si>
  <si>
    <t>okovje: vodilo, kljuka, ključavnica, ščitnik.</t>
  </si>
  <si>
    <t>VI.</t>
  </si>
  <si>
    <t>WC – kopalnica</t>
  </si>
  <si>
    <t>Odstranitev vzidane/obzidane/podzidane tuš kadi: * kopalne kadi velikosti do 90 × 90 cm, * vključno rušenje zidanega podstavka in/ali obzidave in/ali poličke, vse višine do 60 cm, * vključno revizijska vratca.</t>
  </si>
  <si>
    <t>ok</t>
  </si>
  <si>
    <r>
      <rPr>
        <sz val="10"/>
        <rFont val="DejaVu Serif"/>
        <family val="1"/>
        <charset val="1"/>
      </rPr>
      <t xml:space="preserve">Dobava in montaža notranjih </t>
    </r>
    <r>
      <rPr>
        <b/>
        <sz val="10"/>
        <rFont val="DejaVu Serif"/>
        <family val="1"/>
        <charset val="1"/>
      </rPr>
      <t xml:space="preserve"> vrat  in podbojev </t>
    </r>
    <r>
      <rPr>
        <sz val="10"/>
        <rFont val="DejaVu Serif"/>
        <family val="1"/>
        <charset val="1"/>
      </rPr>
      <t xml:space="preserve"> (nestandardne velikosti) </t>
    </r>
    <r>
      <rPr>
        <sz val="10"/>
        <rFont val="Arial"/>
        <family val="2"/>
        <charset val="1"/>
      </rPr>
      <t xml:space="preserve"> </t>
    </r>
    <r>
      <rPr>
        <sz val="10"/>
        <rFont val="DejaVu Serif"/>
        <family val="1"/>
        <charset val="1"/>
      </rPr>
      <t>z običajnim zaklepanjem,  kpl s kljuko, ščitnikom in ključavnico - površina s CPL - dekorjem (bela)  V ceni postavke je vključen pritrdilni in tesnilni material.</t>
    </r>
  </si>
  <si>
    <t>vrata desna, svetle odprtine velikosti 60 x 198 cm</t>
  </si>
  <si>
    <t>Okovje: najmanj dva nasadila , kljuka, ključavnica, ščitnik.</t>
  </si>
  <si>
    <t>Demontaža kovinskega pokrova:
* npr. pokrov revizijske odprtine instalacijske vertikale, pokrov merilnega mesta za vodo ipd.,
* pokrov velikosti do 20 × 20 cm.</t>
  </si>
  <si>
    <t>Odstranitev radiatorja:
* radiatorji različnih izvedb (kopalniški, členasti, panelni) in dimenzij.
* vključno z delilnikom toplote</t>
  </si>
  <si>
    <t>Kompletna dobava in montaža tuš kadi, sestavljene iz: 
* bele pravokotne visoke tuš kadi za vgradnjo, 
* odtočne garniture s sifonom, 
* enoročne stenske mešalne armature za kopalno kad s stensko konzolo L = 600 mm s premičnim nastavkom, fleksibilno cevjo L = 1,5 m in tuš ročico z nastavljivim curkom vode, 
* vseh povezovalnih in priključnih cevi, rozet, pritrdilnega, veznega in tesnilnega material. 
* kompletne izvedbe tesnjenja stika tuš kadi s stensko keramično oblogo s trajnoelastičnim kitom za notranjo uporabo z dodatkom za preprečevanje nastanka plesni.</t>
  </si>
  <si>
    <t>Pravokotna tuš kad 90 * 90 cm</t>
  </si>
  <si>
    <t>Odstranitev poškodovanega parketa.</t>
  </si>
  <si>
    <t>Kuhinja</t>
  </si>
  <si>
    <t xml:space="preserve">Dobava, montaža in 2 x lakiranje kotni letvic. </t>
  </si>
  <si>
    <t>Pravokotna tuš kad 80 * 80 cm</t>
  </si>
  <si>
    <t>odstranitev keramičnih talnih oblog iz granitogres ploščic</t>
  </si>
  <si>
    <t>odstranitev keramičnih oblog v predelu cokla iz granitogres ploščic</t>
  </si>
  <si>
    <t>Rušenje tlakov na balkonu</t>
  </si>
  <si>
    <t>odstranitev talne keramike dim 30 * 60 cm</t>
  </si>
  <si>
    <t>odstranitev cokla višine do 15 cm</t>
  </si>
  <si>
    <t>Zaščita pred širjenjem vlage na balkonih in ložah mora obsegati</t>
  </si>
  <si>
    <t>Tesnjenje po celotni površini balkonov in lož.</t>
  </si>
  <si>
    <t>Tesnjenje na spoju sten s tlaki: izvedba s sistemskimi vodotesnimi elastičnimi alkalno odpornimi gumiranimi trakovi – obvezna je uporaba predizdelanih kotnih elementov.</t>
  </si>
  <si>
    <t>Tesnjenje na spoju s stavbnim pohištvom.</t>
  </si>
  <si>
    <t>Tesnjenje na prostih robovih. Obvezna je uporaba Alu ali INOX odkapne letve, na katero se priključi tesnilni talni premaz.</t>
  </si>
  <si>
    <t>Tesnjenje na stiku tal in  cokla.</t>
  </si>
  <si>
    <t>Tesnjenje nad stikom cokla s fasado.</t>
  </si>
  <si>
    <t>Zahteve glede zdrsnosti ploščic po klasifikaciji DIN 51130</t>
  </si>
  <si>
    <t>V ložah najmanj R10</t>
  </si>
  <si>
    <t>Na balkonih najmanj R11</t>
  </si>
  <si>
    <t>Zahteve glede drugih lastnosti ploščic po SIST EN 14411</t>
  </si>
  <si>
    <t>Zahtevan je 1 kakovostni razred.</t>
  </si>
  <si>
    <t>Odpornost proti obrabi 3 razred</t>
  </si>
  <si>
    <t>Zahteve glede toleranc pri vgradnji.</t>
  </si>
  <si>
    <t>Upošteva se SIST-TP CEN/TR 13548</t>
  </si>
  <si>
    <t>5</t>
  </si>
  <si>
    <t>Vse istovrstne ploščice položene v enem prostoru morajo biti iz iste proizvodne sarže.</t>
  </si>
  <si>
    <t>6</t>
  </si>
  <si>
    <t>Ves uporabljen material mora biti s strani proizvajalca deklariran za zunanjo uporabo.</t>
  </si>
  <si>
    <t>Balkon</t>
  </si>
  <si>
    <t>Kompletna izvedba sistemskega tesnjenja balkona:
* za vgradnjo neposredno pod sloj zaključnih oblog iz ploščic,
* ki omogoča premoščanje statičnih in dinamičnih razpok v podlagi,
* ki je primeren za neposredno aplikacijo lepil za ploščice,
* s sistemskimi produkti za enostavno in zanesljivo izvedbo tesnjenja na spojih z drugimi gradbenimi elementi in tam, kjer je potrebno premoščanje t.i. "gibljivih stikov" (dilatacije, stik stena-tlak, vogalni stik sten, stik dveh različnih podlag ipd.).
Vse po navodilih in ob uporabi materialov enega proizvajalca:
* vključno s predhodnim odsesavanjem in drugo ustrezno pripravo površine in predpremazi,
* vključno z obdelavo priključkov tlaka na stene, razne vgradne elemente ipd. z gumiranimi poliestrskimi tesnilnimi trakovi, kotnimi elementi, manšetami, vse po sistemu dobavitelja sistema tesnjenja.</t>
  </si>
  <si>
    <t>Kompletna dobava in polaganje zunanjih talnih ploščic:
* zunanje talne ploščice 1. kakovostnega razreda (SIST EN 14411) ter srednjega cenovnega razreda,
* namen uporabe: obloga tal na balkonih,
* odpornost na abrazijo: razred 3 po SIST EN 14411,
* zdrsnost: R11 po DIN 51130,
* velikost ploščic: 30 * 60 cm,
* barva in tekstura ploščice: čim bolj podobna obstoječim.
Dobavljivost in raznovrstnost ploščic:
* ploščice morajo biti iz rednih proizvodnih programov,
Podlaga:
* tesnilni nanos na cementnem estrihu,
* z naklonom proti odkapu.
Polaganje:
* polno lepljenje na pripravljeno podlago,
* pravokotno, po obstoječem vzorcu,
* z ujemanjem talnih in stenskih fug.</t>
  </si>
  <si>
    <t>Stiki med ploščicami:
* poglobljeno fugiranje,
* širina fug najmanj 3 mm,
* barvo fug siva.
Stiki z ostalimi površinami:
* stik s stensko oblogo iz ploščic, stiki z vratnim pragom ali pripiro, stik s fasado in stik z odkapnim profilom: s trajnoelastičnim kitom v barvi fugirne mase z dodatkom, ki zavira nastanek plesni,
Obračun po tlorisni površini talnih oblog.</t>
  </si>
  <si>
    <t>Talne granitogres ploščice dim 30 * 60 cm.</t>
  </si>
  <si>
    <r>
      <rPr>
        <sz val="10"/>
        <rFont val="DejaVu Serif"/>
        <family val="1"/>
        <charset val="1"/>
      </rPr>
      <t xml:space="preserve">Doplačilo za dobavo in vgradnjo </t>
    </r>
    <r>
      <rPr>
        <u/>
        <sz val="10"/>
        <rFont val="DejaVu Serif"/>
        <family val="1"/>
        <charset val="1"/>
      </rPr>
      <t>kovinskih</t>
    </r>
    <r>
      <rPr>
        <sz val="10"/>
        <rFont val="DejaVu Serif"/>
        <family val="1"/>
        <charset val="1"/>
      </rPr>
      <t xml:space="preserve"> odkapnih profilov na koncu balkona.
Obračun po neto vgrajeni dolžini vogalnih profilov.</t>
    </r>
  </si>
  <si>
    <r>
      <rPr>
        <sz val="10"/>
        <rFont val="DejaVu Serif"/>
        <family val="1"/>
        <charset val="1"/>
      </rPr>
      <t xml:space="preserve">Kompletna dobava in polaganje nizkostenske obloge k talni oblogi iz ploščic:
* na mestih, kjer ni stavbnega pohištva
* nizkostenska obloga, rezana iz talnih ploščic,
* višina: 8 cm,
* </t>
    </r>
    <r>
      <rPr>
        <u/>
        <sz val="10"/>
        <rFont val="DejaVu Serif"/>
        <family val="1"/>
        <charset val="1"/>
      </rPr>
      <t>zgornji (vidni) rob po vgraditvi mora biti gladko obdelan – pobrušen</t>
    </r>
    <r>
      <rPr>
        <sz val="10"/>
        <rFont val="DejaVu Serif"/>
        <family val="1"/>
        <charset val="1"/>
      </rPr>
      <t>,
*  raster in fuge nizkostenske obloge se mora ujemati s talnimi ploščicami.
Obračun po dolžini nizkostenske obloge.</t>
    </r>
  </si>
  <si>
    <t>Nizkostenska obloga iz talnih ploščic formata 60 × 30 cm.</t>
  </si>
  <si>
    <t>demontažo obstoječih screenov</t>
  </si>
  <si>
    <t>Dobava in montaža screen rolojev sive barve enakovredni obstoječim. (V kolikor je možno se obstoječe ohišje, vodila in krmilni mehanizem ohrani. V ceni postavke je vključena tudi demontaža obstoječih rolojev, ves pritrdilni in tesnilni material.</t>
  </si>
  <si>
    <t>screen okno velikosti 271 x 245 cm</t>
  </si>
  <si>
    <t>odstranitev obstoječega roloja</t>
  </si>
  <si>
    <t>opcija zamenjava celote (v kolikor je potrebno)</t>
  </si>
  <si>
    <t>screen okno velikosti 209 x 245 cm</t>
  </si>
  <si>
    <t>Utori in preboji</t>
  </si>
  <si>
    <t>Izdelava utorov v masivnih stenah za instalacije:
* vključno predhodno zarisovanje,
* pazljiva izvedba v območju obstoječih instalacijskih vertikal,
* v opečni stenah in stenah iz penobetona: obvezna uporaba rezkalnikov za utore,
* vključno s čiščenjem, nakladanjem in prenosom ruševin neposredno na prevozno sredstvo,
* odvoz ruševin na stalno deponijo, vključno z vsemi stroški deponije in dajatvami ter s predpisano dokumentacijo o ravnanju z odpadki.
Točkovne razširitve (za doze ipd.) ne glede na dimenzije upoštevati v enotnih cenah.
Obračun po dolžini utorov.</t>
  </si>
  <si>
    <t>Odstranitev tesnilnih mas iz vertikalnih reg.</t>
  </si>
  <si>
    <t>Odstranitev tesnilnih mas iz horizontalnih reg.</t>
  </si>
  <si>
    <t>Sanacije pred izvedbo slikarskih del:</t>
  </si>
  <si>
    <t>Dobava in nanos biocidnega pripravka za uničevanje zidnih alg in plesni:
* predhodno umivanje okužene površine z mokro krpo ali gobo,
* 2× nanos pripravka s slikarskim orodjem ali z razpršilom.
Obračun po površini, ki je okužena s plesnijo.</t>
  </si>
  <si>
    <t>Nevtraliziranje madežev v podlagi:
(vse vrste madežev, ki bi lahko takoj ali po preteku določenega časovnega obdobja postali vidni skozi nove slikarske obdelave)
* glede na vrsto madeža izvajalec sam predvidi postopek ali material, ki bo preprečil ponovni nastanek madeža.
Obračun po nevtralizirani površini starih madežev.</t>
  </si>
  <si>
    <t>Slikarsko bandažiranje počenih stikov in izravnava notranjih stenskih in stropnih površin:
* na mestih, kjer je bila postrugana obstoječa barva in slikarska izravnava,
Obseg dela:
* odstranitev prahu s sesanjem ali ometanjem,
* premaz z akrilno emulzijo,
* 2× nanos notranje tankoslojne izravnalne mase ojačane z armirno mrežico in s sprotnim glajenjem ter fino brušenje obeh slojev.
* Stenske in stropne površine.</t>
  </si>
  <si>
    <t>stropni stiki</t>
  </si>
  <si>
    <t>vertikalni stiki</t>
  </si>
  <si>
    <t>Slikanje sten:
* podlaga: slikarska izravnava,
* premaz z akrilno emulzijo,
* 2× slikanje v beli barvi.</t>
  </si>
  <si>
    <t>Dnevna soba</t>
  </si>
  <si>
    <t>Spalnica</t>
  </si>
  <si>
    <t>Shramba</t>
  </si>
  <si>
    <t>Predsoba</t>
  </si>
  <si>
    <t>Slikanje stropov:
* podlaga: slikarska izravnava,
* premaz z akrilno emulzijo,
* 2× slikanje v beli barvi.</t>
  </si>
  <si>
    <t>od</t>
  </si>
  <si>
    <t>Odstranijo se robne letve zaradi brušenja parketa in shranijo za ponovno montažo. Upošteva se cca. 30% izpad, zaradi poškodb pri demontaži.</t>
  </si>
  <si>
    <t>ZIDARSKA DELA</t>
  </si>
  <si>
    <t>SKUPAJ ZIDARSKA DELA</t>
  </si>
  <si>
    <t>Montaža demontiranih kotni letvic. Upoštevan 70% izkoristek.</t>
  </si>
  <si>
    <t>Izvedba zaščite vseh prostorov v katerih se bodo izvajala rušitvena dela in transportnih poti.</t>
  </si>
  <si>
    <t>Kuhinja - dnevna soba</t>
  </si>
  <si>
    <t>Nastavitev drsnih vrat</t>
  </si>
  <si>
    <t>Delno ali kompletno rušenje notranje suhomontažne pregradne stene:</t>
  </si>
  <si>
    <t>Suhomontažne pregradne stene z dvostransko oblogo, podkonstrukcijo in izolacijskim polnilom,</t>
  </si>
  <si>
    <t>Vključno z lepljenimi stenskimi oblogami (npr. ploščice),</t>
  </si>
  <si>
    <t>Kovinska podkonstrukcija se ohrani v kolikor je korektno izvedena,</t>
  </si>
  <si>
    <t>Višina sten do 3,50 m,</t>
  </si>
  <si>
    <t>Pazljivo rušenje zaradi preprečitve poškodb na ostalih deli stanovanja,</t>
  </si>
  <si>
    <t>V primeru delnega rušenja: vključno zarezovanje plošč in rezanje podkonstrukcije na stiku med delom, ki se ruši in tistim ki ostane,</t>
  </si>
  <si>
    <t>Odstranitve stavbnega pohištva: upoštevano v drugih postavkah,</t>
  </si>
  <si>
    <t>Vključno s čiščenjem, nakladanjem in prenosom ruševin neposredno na prevozno sredstvo,</t>
  </si>
  <si>
    <t>h</t>
  </si>
  <si>
    <t>Obračun po neto površini porušenih sten.</t>
  </si>
  <si>
    <t>(pregradna stena med kopalnico in dnevno sobo)</t>
  </si>
  <si>
    <r>
      <rPr>
        <sz val="8"/>
        <rFont val="DejaVu Serif"/>
        <family val="1"/>
        <charset val="1"/>
      </rPr>
      <t xml:space="preserve">Odstranitve oz. demontaže tuš kabine in kadi </t>
    </r>
    <r>
      <rPr>
        <b/>
        <sz val="8"/>
        <rFont val="DejaVu Serif"/>
        <family val="1"/>
        <charset val="1"/>
      </rPr>
      <t>za ponovno uporabo</t>
    </r>
    <r>
      <rPr>
        <sz val="8"/>
        <rFont val="DejaVu Serif"/>
        <family val="1"/>
        <charset val="1"/>
      </rPr>
      <t>:</t>
    </r>
  </si>
  <si>
    <t>Čiščenje po končani odstranitvi oz. demontaži.</t>
  </si>
  <si>
    <t>Pazljivo odstranitev ali demontažo,</t>
  </si>
  <si>
    <t>Prenos do mesta začasnega deponiranja in nazaj pred ponovno uporabo,</t>
  </si>
  <si>
    <t>Začasno deponiranje in vse manipulativne stroške za čas od demontaže do ponovne uporabe.</t>
  </si>
  <si>
    <t>Za dele, ki se ne ohranijo, je upoštevati:  sortiranje po vrstah odpadkov, nakladanje in prenos ruševin in kosovnega odpada neposredno na prevozno sredstvo, odvoz ruševin na stalno deponijo, vključno z vsemi stroški deponije in dajatvami ter s predpisano dokumentacijo o ravnanju z odpadki.</t>
  </si>
  <si>
    <t>Kompletna odstranitev notranjih vrat brez nadsvetlobe:</t>
  </si>
  <si>
    <t>Upoštevati:  sortiranje po vrstah odpadkov, nakladanje in prenos ruševin in kosovnega odpada neposredno na prevozno sredstvo, odvoz ruševin na stalno deponijo, vključno z vsemi stroški deponije in dajatvami ter s predpisano dokumentacijo o ravnanju z odpadki.</t>
  </si>
  <si>
    <t>Rušitev suhomontažne stene z mavčnokartonsko oblogo in slojem keramike:</t>
  </si>
  <si>
    <t>skupna debelina stene: do 15 cm.</t>
  </si>
  <si>
    <t>Demontaža tuš kabine in tuš kadi</t>
  </si>
  <si>
    <t>Kompletna demontaža notranjih vrat.</t>
  </si>
  <si>
    <t>Kompletna izdelava, dobava in vgradnja suhomontažne pregradne stene:
* tipska sistemska suhomontažna pregradna stena z enojno kovinsko podkonstrukcijo ter obojestransko dvoslojno oblogo iz mavčnokartonskih plošč,
* višina sten: do 3,50 m,
* vmes izolacijski sloj d = 10 mm iz plošč iz steklene volne,
* obloga: 2 × 12,5 mm (obojestransko),
*mavčnokartonske plošče tip DFH2IR ali podobno, d = 12,5 mm, izdelane po SIST EN 520,
* enojna kovinska podkonstrukcija izdelana po SIST EN 14195 (v kolikor se stara ne ohrani),
* vključno vsi potrebni izrezi za razne instalacije,
* vključno izdelava špalet ter bandažiranje stikov in vogalov (obdelava do stopnje Q2),
* vključno sistemske rešitve priključkov na masivne stene, T spojev in vogalov,
* vključno ves potreben material ter storitve po specifikaciji dobavitelja sistema suhomontažnih pregradnih sten.
Obračun po pravilih Obrtne zbornice Slovenije – sekcija gradbincev – odbor izvajalcev suhomontažnih del (Suhomontažna gradnja - standardizirani opisi in normativi).
Obračunska količina je celotna razvita narisna površina stene brez odbitkov za vrata.</t>
  </si>
  <si>
    <t>Pregradne stene debeline 15 cm.</t>
  </si>
  <si>
    <t>Kompletna izdelava, dobava in vgradnja notranjih enokrilnih vrat brez nadsvetlobe (vrata v kopalnico):</t>
  </si>
  <si>
    <t>Vgradnja v stene skupne debeline do vključno 15 cm.</t>
  </si>
  <si>
    <t>Podboj:</t>
  </si>
  <si>
    <t>* lesen vratni podboj,</t>
  </si>
  <si>
    <t>* spodaj mora biti odporen na stalno prisotnost vlage,</t>
  </si>
  <si>
    <t>* obojestransko prekrivne letve (v kopalnici montaža po stenski keramiki),</t>
  </si>
  <si>
    <t>* obdelava: kot vratno krilo.</t>
  </si>
  <si>
    <t>Vratno krilo:</t>
  </si>
  <si>
    <t>* polno krilo, klimatska kategorija A2,</t>
  </si>
  <si>
    <t>* vratno krilo spodaj tovarniško impregnirano (zaščita proti vpijanju vlage - brez prirezovanja na objektu samem),</t>
  </si>
  <si>
    <t>* trojna nasadila,</t>
  </si>
  <si>
    <t>* obdelava: lakirano s PU lakom v beli barvi,</t>
  </si>
  <si>
    <t>* odpiranje: levo</t>
  </si>
  <si>
    <t>Kljuka:</t>
  </si>
  <si>
    <t>* na obeh straneh, enoten ščit,</t>
  </si>
  <si>
    <t>* izdelana iz kovine,</t>
  </si>
  <si>
    <t>* kromirano oz. srebrne barve.</t>
  </si>
  <si>
    <t>Ključavnica:</t>
  </si>
  <si>
    <t>* na notranji strani "metuljček", zunaj indikator zasedenosti.</t>
  </si>
  <si>
    <t>Odbojnik:</t>
  </si>
  <si>
    <t>* zahteve: glej "splošna določila".</t>
  </si>
  <si>
    <t>vrata leva, svetle odprtine velikosti 80 x 210 cm</t>
  </si>
  <si>
    <t>Kompletna dobava in polaganje notranjih stenskih ploščic:
* notranje stenske ploščice 1. kakovostnega razreda (SIST EN 14411) ter srednjega cenovnega razreda,
* namen uporabe: obloga sten v kopalnicah in straniščih,
* velikost ploščic: 33,5 * 25 cm,
* barva in tekstura ploščice: čim bolj podobna obstoječim.
Dobavljivost in raznovrstnost ploščic:
* ploščice morajo biti iz rednih proizvodnih programov,
Podlaga:
* v območju tuš in kopalnih kadi: tesnilni nanos na ometani in/ali izravnani podlagi,
* ostale stene: ometana in/ali izravnana podlaga.
Polaganje:
* polno lepljenje na pripravljeno podlago,
* pravokotno, po obstoječem vzorcu,
* brez ujemanjem talnih in stenskih fug.</t>
  </si>
  <si>
    <t>Doplačilo za izvedbo stenske obloge na podlago iz suhomontažnih plošč ipd.:</t>
  </si>
  <si>
    <t>VODOVOD</t>
  </si>
  <si>
    <t>Ojačitev razvodnih cevi v montažni predelni steni.</t>
  </si>
  <si>
    <t>Kompletna  montaža tuš kadi, sestavljene iz: 
* bele pravokotne nizke tuš kadi za vgradnjo, 
* odtočne garniture s sifonom, 
* enoročne stenske mešalne armature za kopalno kad s stensko konzolo L = 600 mm s premičnim nastavkom, fleksibilno cevjo L = 1,5 m in tuš ročico z nastavljivim curkom vode, 
* vseh povezovalnih in priključnih cevi, rozet, pritrdilnega, veznega in tesnilnega material. 
* kompletne izvedbe tesnjenja stika tuš kadi s stensko keramično oblogo s trajnoelastičnim kitom za notranjo uporabo z dodatkom za preprečevanje nastanka plesni.</t>
  </si>
  <si>
    <t>Odstranitev vzidane/obzidane/podzidane kopalne kadi: * kopalne kadi velikosti do 80 × 80 cm, * vključno rušenje zidanega podstavka in/ali obzidave in/ali poličke, vse višine do 60 cm, * vključno revizijska vratca.</t>
  </si>
  <si>
    <t>Omet masivnih sten:
Omet na obstoječe površine s sanacijsko malto s predhodnim premazom na očiščeno podlago.
Debelina in število nanosov skladno z navodili dobavitelja ometa (ročno vgrajevanje). Vsi sloji in sestavine od istega dobavitelja.
V ceni upoštevati:
* predhodno odpraševanje in vlaženje površine,
* armirno mrežico
* dobavi in izdelavo malte za ometavanje,
* vse potrebne prenose, pripravljalna in pospravljana dela.</t>
  </si>
  <si>
    <t>Izravnava tal:
Izravnava na obstoječe površine s sanacijsko malto s predhodnim premazom na očiščeno podlago.
Debelina in število nanosov skladno z navodili dobavitelja ometa (ročno vgrajevanje). Vsi sloji in sestavine od istega dobavitelja.
V ceni upoštevati:
* predhodno odpraševanje in vlaženje površine,
* armirno mrežico
* dobavi in izdelavo malte za ometavanje,
* vse potrebne prenose, pripravljalna in pospravljana dela.</t>
  </si>
  <si>
    <t xml:space="preserve">Kopalnica </t>
  </si>
  <si>
    <t>Kompletna dobava in polaganje notranjih stenskih ploščic skupaj z izravnavo podlage:
* notranje stenske ploščice 1. kakovostnega razreda (SIST EN 14411) ter srednjega cenovnega razreda,
* namen uporabe: obloga sten v kopalnicah in straniščih,
* velikost ploščic: 30 * 20 cm,
* barva in tekstura ploščice: svetla pastelna.
Dobavljivost in raznovrstnost ploščic:
* ploščice morajo biti iz rednih proizvodnih programov,
Podlaga:
* v območju tuš in kopalnih kadi: tesnilni nanos na ometani in/ali izravnani podlagi,
* ostale stene: ometana in/ali izravnana podlaga.
Polaganje:
* polno lepljenje na pripravljeno podlago,
* pravokotno, 
* brez ujemanjem talnih in stenskih fug.</t>
  </si>
  <si>
    <t>Kompletna dobava in polaganje notranjih talnih ploščic skupaj z izravnavo podlage: 
* notranje talne ploščice 1. kakovostnega razreda (SIST EN 14411) ter srednjega cenovnega razreda, 
* namen uporabe: obloga tal v kopalnicah in straniščih (za hojo izključno z mehko obutvijo ali boso nogo), 
* velikost ploščic: 20 * 20 cm,
* odpornost na abrazijo: razred 1 po SIST EN 14411, 
* zdrsnost: R9 po DIN 51130, 
* velikost ploščic: po izboru naročnika, 
* barva in tekstura ploščice: po izboru naročnika. Dobavljivost in raznovrstnost ploščic: 
* ploščice morajo biti iz rednih proizvodnih programov, 
* celoten asortima talnih in stenskih ploščic mora biti od istega proizvajalca. 
Podlaga: 
* tesnilni nanos na cementnem estrihu, 
* z ali brez naklona proti talnim odtokom. 
Polaganje: * polno lepljenje na pripravljeno podlago, 
* pravokotno, po polagalnem načrtu, 
* brez ujemanja talnih in stenskih fug.</t>
  </si>
  <si>
    <t>Dobava in montaža PVC ali alu profilov na stiku keramike okoli okna:
* kotni profili profili,
* montaža na špaleti,
* oblika profila mora ustrezati debelini ploščic,
* pritrjevanje: v lepilo.
Obračun po neto vgrajeni dolžini profila.</t>
  </si>
  <si>
    <t>Odstranitev obstoječega električnega grelnika sanitarne vode:
* grelnik kapacitete 50 l ali 80 l,
* vključno stenska pritrdila in obešala,
* vključno varnostni ventil,
* vključno priključne cevi in kabli.</t>
  </si>
  <si>
    <t xml:space="preserve">Kompletna dobava in polaganje predizoliranih (d = 6 mm) večplastnih vodovodnih cevi za hladno in toplo vodo za delovne tlake do 10 bar, komplet z vsemi fazonskimi kosi iz ponikljane kovane medenine za spajanje z zatiskanjem (PF kosi, PFT kosi, PF reducirni kosi…) in vsem pritrdilnim, tesnilnim in veznim materialom.
f 16 x 2 mm </t>
  </si>
  <si>
    <r>
      <rPr>
        <sz val="10"/>
        <rFont val="DejaVu Serif"/>
        <family val="1"/>
        <charset val="1"/>
      </rPr>
      <t>Kompletna dobava in vgradnja kanalizacijskih cevi in fazonskih kosov (odcepi, kolena, prehodni reducirni komadi itd.), izdelani iz trdega polivinil-klorida (PVC) po DIN 1531, za spajanje na obojke in tesnjenje z gumijastimi tesnili, vključno z mazalnim sredstvom, vse pritrjeno z originalnimi objemkami.
(obračun: fazonski kos = 1 m</t>
    </r>
    <r>
      <rPr>
        <vertAlign val="superscript"/>
        <sz val="10"/>
        <rFont val="DejaVu Serif"/>
        <family val="1"/>
        <charset val="1"/>
      </rPr>
      <t>1</t>
    </r>
    <r>
      <rPr>
        <sz val="10"/>
        <rFont val="DejaVu Serif"/>
        <family val="1"/>
        <charset val="1"/>
      </rPr>
      <t>)</t>
    </r>
  </si>
  <si>
    <t>fi 50 mm</t>
  </si>
  <si>
    <t>Kompletna izvedba (dobava in montaža) priključnega mesta za pralni stroj:
* 1× kotni regulirni ventil DN15,
* izpustni ventil za pralni stroj, komplet s tesnilnim materialom in rozeto,
* 1x zidni priključek za odtok pralnega in sušilnega stroja, izdelan iz umetne mase, primeren za povišane temperature medija, komplet s smradno zaporo in prekrivno krom ploščo, kompletni tesnilni in pritrdilni material.</t>
  </si>
  <si>
    <t>Kompletna dobava in montaža električnega grelnika sanitarne vode:
* energetski razred B,
* delovni tlak: 6 barov,
* vgrajen 2 kW električni grelec s termostatom in signalno lučko,
* temperaturno območje: 15° - 45°C,
* varnostni ventil,
* 2× kotni regulirni ventil DN 15 z gibkima oplaščenima pletenicama,
* zgornji rob ca. 10 cm pod stropom,
* priključki za vodo in elektriko,
* priključki (voda, elektrika) ne smejo biti nižje kot 15 cm od spodnjega roba bojlerja,
* kompletno z vsem priborom za montažo in priklop.
(priklop na el. omrežje zajet v poglavju "električne instalacije")</t>
  </si>
  <si>
    <t>Pokončna montaža - nazivni volumen 80 l.</t>
  </si>
  <si>
    <t>Razna nespecificirana manjša dela in popravila v stanovanju:</t>
  </si>
  <si>
    <t>delo - ocena</t>
  </si>
  <si>
    <t>ur</t>
  </si>
  <si>
    <t>material - ocena: 25% od vrednosti dela</t>
  </si>
  <si>
    <t>%</t>
  </si>
  <si>
    <t>Kotna tuš kabina nazivnih mer 80 × 80 cm:
* vogalna dvokrilna vrata. * vogalna dvokrilna vrata.</t>
  </si>
  <si>
    <t>21.</t>
  </si>
  <si>
    <t>Odstranitev – rušenje ometov.</t>
  </si>
  <si>
    <t>višina prostorov do 3,50 m.</t>
  </si>
  <si>
    <t>Ometi na različnih podlagah</t>
  </si>
  <si>
    <t>Čiščenje do zdrave podlage</t>
  </si>
  <si>
    <t>Vključno u izpiranjem in/ali krtačenjem prahu in slabo vezanih delcev.</t>
  </si>
  <si>
    <t>Odstranitev stavbnega pohištva:</t>
  </si>
  <si>
    <t>Lesena vrata,</t>
  </si>
  <si>
    <t>Leseno okno</t>
  </si>
  <si>
    <t>Rušenje stenskih ometov.</t>
  </si>
  <si>
    <t>Demontaža  notranjih vrat.</t>
  </si>
  <si>
    <t>Demontaža  okna kopalnica.</t>
  </si>
  <si>
    <t>Izdelava bariere za preprečitev kapilarnega dviga. Uporabiti sistemsko rešitev, ki ne zahteva posebnega časa za sušenje. 
(npr: DRYZONE)</t>
  </si>
  <si>
    <t>Izdelava stropa komplet na obstoječo podkonstrukcijo iz lesenih desk in trstike, ter pritrdilnim materialom, GK plošče deb. 12,5 mm, stiki bandažirani, upoštevati obdelavo vseh stropnih elementov in  Pe folija</t>
  </si>
  <si>
    <t>Kompletno rušenje in odstranitev celotne obstoječe vodovodne in odtočne instalacije v kopalnici:
* vodovodne cevi in ventili,
* odtočne cevi in priključki,
* vključno potrebno dolbenje ali rušenje,
* pazljiva izvedba v območju instalacijskih vertikal,
* vključno s čiščenjem, sortiranjem po vrstah odpadkov, nakladanjem in prenosom ruševin in kosovnega odpada neposredno na prevozno sredstvo,
* odvoz ruševin in kosovnega na stalno deponijo, vključno z vsemi stroški deponije in dajatvami ter s predpisano dokumentacijo o ravnanju z odpadki.</t>
  </si>
  <si>
    <t>dimenzija l x h =160 x 60 cm</t>
  </si>
  <si>
    <t>Fi 110</t>
  </si>
  <si>
    <t>Fi 125</t>
  </si>
  <si>
    <t>Radiatorsko ogrevanje</t>
  </si>
  <si>
    <t>22.</t>
  </si>
  <si>
    <t>23.</t>
  </si>
  <si>
    <t>24.</t>
  </si>
  <si>
    <t>odstranitev keramičnih talnih oblog iz keramičnih ploščic</t>
  </si>
  <si>
    <t>odstranitev keramičnih oblog v predelu cokla iz keramičnih ploščic</t>
  </si>
  <si>
    <t>Odstranitev – rušenje poškodovanih ometov.</t>
  </si>
  <si>
    <t>odstranitev talne keramike dim 20 * 20 cm</t>
  </si>
  <si>
    <t>Odstranitev balkonske ograje in ponovna montaža.</t>
  </si>
  <si>
    <t>Omet masivnih stropov in sten:
Omet na obstoječe površine s sanacijsko malto s predhodnim premazom na očiščeno podlago.
Debelina in število nanosov skladno z navodili dobavitelja ometa (ročno vgrajevanje). Vsi sloji in sestavine od istega dobavitelja.
V ceni upoštevati:
* predhodno odpraševanje in vlaženje površine,
* armirno mrežico
* dobavi in izdelavo malte za ometavanje,
* vse potrebne prenose, pripravljalna in pospravljana dela.</t>
  </si>
  <si>
    <t>Kompletna dobava in polaganje zunanjih talnih ploščic:
* zunanje talne ploščice 1. kakovostnega razreda (SIST EN 14411) ter srednjega cenovnega razreda,
* namen uporabe: obloga tal na balkonih,
* odpornost na abrazijo: razred 3 po SIST EN 14411,
* zdrsnost: R11 po DIN 51130,
* velikost ploščic: 30 * 30 cm,
* barva in tekstura ploščice: čim bolj podobna obstoječim.
Dobavljivost in raznovrstnost ploščic:
* ploščice morajo biti iz rednih proizvodnih programov,
Podlaga:
* tesnilni nanos na cementnem estrihu,
* z naklonom proti odkapu.
Polaganje:
* polno lepljenje na pripravljeno podlago,
* pravokotno, po obstoječem vzorcu,
* z ujemanjem talnih in stenskih fug.</t>
  </si>
  <si>
    <t>Talne granitogres ploščice dim 30 * 30 cm.</t>
  </si>
  <si>
    <t>Nizkostenska obloga iz talnih ploščic formata 30 × 30 cm.</t>
  </si>
  <si>
    <t>Slikarska izravnava zunanji stenskih in stropnih površin:
* na mestih, kjer je bila postrugana obstoječa barva in slikarska izravnava,
* na mestih, kjer je bil krpan omet,
* lokalno popravilo/zapolnitev izvrtanih lukenj.
Obseg dela:
* odstranitev prahu s sesanjem ali ometanjem,
* premaz z akrilno emulzijo,
* 2× nanos nanje tankoslojne ali debeloslojne izravnalne mase s sprotnim glajenjem ter fino brušenje obeh slojev.
* Stenske in stropne površine nad keramično oblogo.</t>
  </si>
  <si>
    <t>Slikanje stropa in sten:
* podlaga: slikarska izravnava,
* premaz z akrilno emulzijo,
* 2× slikanje v beliakrilni  fasadni barvi.</t>
  </si>
  <si>
    <t>Pleskanje cevi (Podpornih elementov ...):
* cevi zunanjega premera nad 30 mm,
* čiščenje in brušenje podlage (na mestih rjavenja do stopnje Sa2),
* na mestih rjavenja kompletna izvedba osnovne protikorozijske zaščite,
* izvedba prekrivnega premaza (cevi radiatorskega ogrevanja v sivi barvi z barvo, odporno na atmosferske vplive
Obračun po dolžini cevi, ne glede na njen premer.</t>
  </si>
  <si>
    <t>Pleskanje pravokotnih profilov (Obodni elementi ograje ...):
* kvadratne cevi zunanjega premera cca. 30 mm,
* čiščenje in brušenje podlage (na mestih rjavenja do stopnje Sa2),
* na mestih rjavenja kompletna izvedba osnovne protikorozijske zaščite,
* izvedba prekrivnega premaza (cevi radiatorskega ogrevanja v sivi barvi z barvo, odporno na atmosferske vplive
Obračun po dolžini cevi, ne glede na njen premer.</t>
  </si>
  <si>
    <t>13</t>
  </si>
  <si>
    <t xml:space="preserve"> Št.</t>
  </si>
  <si>
    <t>Id</t>
  </si>
  <si>
    <t>Ulica</t>
  </si>
  <si>
    <t>Poštna 
Številka</t>
  </si>
  <si>
    <t>Pošta</t>
  </si>
  <si>
    <t>ZK - ID znak</t>
  </si>
  <si>
    <t>Številka 
Stanovanja</t>
  </si>
  <si>
    <t>Leto 
Gradnje</t>
  </si>
  <si>
    <t>Ugotovljene
Napake</t>
  </si>
  <si>
    <t>Komentar 
Nadzora</t>
  </si>
  <si>
    <t>Izjava</t>
  </si>
  <si>
    <t>datum
Ogleda</t>
  </si>
  <si>
    <t>FOND</t>
  </si>
  <si>
    <t>IVANJKOVCI 9 A</t>
  </si>
  <si>
    <t>IVANJKOVCI</t>
  </si>
  <si>
    <t>ZAMENJAVA VHODNIH VRAT IN SANACIJA PARKETA</t>
  </si>
  <si>
    <r>
      <rPr>
        <sz val="10"/>
        <color rgb="FF000000"/>
        <rFont val="Calibri"/>
        <family val="2"/>
        <charset val="1"/>
      </rPr>
      <t>Pri vhodnih vratih je potrebno urediti cca. 2 – m</t>
    </r>
    <r>
      <rPr>
        <vertAlign val="superscript"/>
        <sz val="10"/>
        <color rgb="FF000000"/>
        <rFont val="Calibri"/>
        <family val="2"/>
        <charset val="1"/>
      </rPr>
      <t>2</t>
    </r>
    <r>
      <rPr>
        <sz val="10"/>
        <color rgb="FF000000"/>
        <rFont val="Calibri"/>
        <family val="2"/>
        <charset val="1"/>
      </rPr>
      <t xml:space="preserve"> parketa.
</t>
    </r>
  </si>
  <si>
    <t>je</t>
  </si>
  <si>
    <t>NN</t>
  </si>
  <si>
    <t>PODGORCI 23 C</t>
  </si>
  <si>
    <t>PODGORCI</t>
  </si>
  <si>
    <t>ZAMENJAVA PLINSKEGA KOTLA OZ. PEČI</t>
  </si>
  <si>
    <t xml:space="preserve">Ob dimniku zamaka strop.
Ugotovljeno močno  zamakanje balkona.
</t>
  </si>
  <si>
    <t>TOMŠIČEVA ULICA 12</t>
  </si>
  <si>
    <t>SLOVENSKA BISTRICA</t>
  </si>
  <si>
    <t>ZAMENJAVA TALNIH OBLOG-HODNIK IN V DNEVNI SOBI, IZDELAVA OBLOGE TER IZOLACIJA CEVI  NAMENJENA ZAJEMU ZRAKA ZA INDIVIDUALNO PEČ V KOPALNICI  - ZAJEM GRE ČEZ SPLALNICO/HODNIK V KOPLANICO</t>
  </si>
  <si>
    <t>V spuščen strop na hodniku, bi bilo primerno vgraditi dodatno svetilo.
Stranka mora pred posegom odstraniti zidne obloge.</t>
  </si>
  <si>
    <t>TOMŠIČEVA ULICA 9</t>
  </si>
  <si>
    <t>MENJAVA STREŠNIH OKEN 4X</t>
  </si>
  <si>
    <t xml:space="preserve">
Okna so v paru upoštevati pri obrobah.</t>
  </si>
  <si>
    <t>MENJAVA STREŠNIH OKEN 3X</t>
  </si>
  <si>
    <t>Dva okna sta v paru upoštevati pri obrobah.</t>
  </si>
  <si>
    <t xml:space="preserve">Dva okna sta v paru upoštevati pri obrobah.
</t>
  </si>
  <si>
    <t xml:space="preserve">
</t>
  </si>
  <si>
    <t>Dve okni sta v paru. Upoštevati pri obrobah.
V stanovanju so vidne razpoke. Potrebno sanirati.</t>
  </si>
  <si>
    <t>ŽGEČEVA ULICA 2</t>
  </si>
  <si>
    <t>PTUJ</t>
  </si>
  <si>
    <t>ZAMENJAVA OKEN IN VRAT</t>
  </si>
  <si>
    <t>Dodatno je potrebno prebrusiti parket v območju fasadnih odprtin.
Prebrušen del se polakira.</t>
  </si>
  <si>
    <t>TRUBARJEVA ULICA 7</t>
  </si>
  <si>
    <t>ZAMENJAVA VHODNIH VRAT</t>
  </si>
  <si>
    <t>ŠARHOVA 104</t>
  </si>
  <si>
    <t>MARIBOR</t>
  </si>
  <si>
    <t>ZAMENJAVA UMIVALNIKA V KOPALNICI</t>
  </si>
  <si>
    <t>STANTETOVA ULICA 6</t>
  </si>
  <si>
    <t>OBNOVA KOPALNICE</t>
  </si>
  <si>
    <t>ULICA STANETA SEVERJA 17</t>
  </si>
  <si>
    <t>ZAMENJAVA TERMOSTATSKIH VENTILOV IN RADIATORJEV</t>
  </si>
  <si>
    <t xml:space="preserve">je </t>
  </si>
  <si>
    <t>DOMINKUŠEVA ULICA 6</t>
  </si>
  <si>
    <t>OBNOVA WC/KOPALNICA</t>
  </si>
  <si>
    <t>DOMINKUŠEVA ULICA 10</t>
  </si>
  <si>
    <t>PREGLJEVA ULICA 11</t>
  </si>
  <si>
    <t>3X</t>
  </si>
  <si>
    <t>SANACIJA OMETOV KLETNE SHRAMBE, ZAMENJAVA TUŠKABINE IN PONOVNO TESNENJE TUŠKADIČKE</t>
  </si>
  <si>
    <t>SN</t>
  </si>
  <si>
    <t>ULICA VELJKA VLAHOVIĆA 64</t>
  </si>
  <si>
    <t>POBREŽJE</t>
  </si>
  <si>
    <t>MENJAVA ZUNANJIH SENČIL, SANACIJA BALKONA</t>
  </si>
  <si>
    <t>ULICA EVE LOVŠE 10</t>
  </si>
  <si>
    <t>SANACIJA OMETA (POKA, PLESEN) V DNEVNI,SOBI</t>
  </si>
  <si>
    <t>Potrebna je prenova vseh stikov in ponovno slikanje.
Izvedba slikanja v dveh delih, zaradi premikanja opreme.</t>
  </si>
  <si>
    <t>ULICA VELJKA VLAHOVIČA 64</t>
  </si>
  <si>
    <t>PTUJSKA CESTA 27</t>
  </si>
  <si>
    <t>MIKLAVŽ NA DRAVSKEM POLJU</t>
  </si>
  <si>
    <t>SANACIJA OMETA IN PLESNI, SANACIJA LETVICE PRI BALKONU, PARKETA, OKENSKE POLICE IN ZAMENJAVA RADIJATORJA</t>
  </si>
  <si>
    <t>SANACIJA KERAMIKE, SANACIJA OMETA IN PLESNI, TER ZAPRTJE REŽE V STROPU S GIPSKATONOM</t>
  </si>
  <si>
    <t>ULICA VELJKA VLAHOVIČA 66</t>
  </si>
  <si>
    <t>SANACIJA KERAMIKE NA BALKONU</t>
  </si>
  <si>
    <t>SANACIJA PARKETA ZARADI IZLIVA VODE IN KERAMIKE NA BALKONU</t>
  </si>
  <si>
    <t xml:space="preserve">
Najemnica bo zamenjala kuhinjo in preslikala stanovanje.
Potrebno je nastaviti drsna vrata.
</t>
  </si>
  <si>
    <t>SANACIJA STENE KOPALNICE IN PONOVNA VGRADNJA TUŠ KABINE IN ZAMENJAVA VRAT V KOPALNICO</t>
  </si>
  <si>
    <t>ni vpisan</t>
  </si>
  <si>
    <t>SANACIJA KERAMIKE NA BALKONU, MENJAVA ZUNANJIH SENČIL</t>
  </si>
  <si>
    <t xml:space="preserve">
Na vhodnih vratih se zatika ključavnica.</t>
  </si>
  <si>
    <t>REGENTOVA ULICA 20</t>
  </si>
  <si>
    <t>UREDITEV ELEKTRO INSTALACIJ</t>
  </si>
  <si>
    <t>BORŠTNIKOVA ULICA 73</t>
  </si>
  <si>
    <t>V GAJ 71   (PREJ FRAM 155)</t>
  </si>
  <si>
    <t>FRAM</t>
  </si>
  <si>
    <t>POČEHOVA 26</t>
  </si>
  <si>
    <t>MELJSKI HRIB 16</t>
  </si>
  <si>
    <t>KOPALNICA</t>
  </si>
  <si>
    <t>ULICA I. INTERNACIONALE 10</t>
  </si>
  <si>
    <t>ZAMENJAVA VHODNIH VRAT V STANOVANJE</t>
  </si>
  <si>
    <t>ULICA VELJKA VLAHOVIĆA 51</t>
  </si>
  <si>
    <t xml:space="preserve">POBREŽJE </t>
  </si>
  <si>
    <t>ŽELEZNIKOVA ULICA 18</t>
  </si>
  <si>
    <t>BORŠTNIKOVA ULICA 23</t>
  </si>
  <si>
    <t>PRUŠNIKOVA ULICA 42</t>
  </si>
  <si>
    <t>GOSPOSVETSKA 51</t>
  </si>
  <si>
    <t>ZAMENJAVA VRATNEGA KRILA STRANIŠČA IN OKENSKEGA STEKLA</t>
  </si>
  <si>
    <t>Kontaktirati preko SMS-sa, ker je gospa gluha.</t>
  </si>
  <si>
    <t>PRUŠNIKOVA ULICA 6</t>
  </si>
  <si>
    <t>OBNOVA OBLOGE BALKONA</t>
  </si>
  <si>
    <t xml:space="preserve">Balkon je bil naknadno zastekljen. Obdelana je varianta, da se zamenja zgolj obstoječa obloga. </t>
  </si>
  <si>
    <t>LJUBLJANSKA ULICA 25 B</t>
  </si>
  <si>
    <t>SANACIJA BALKONA</t>
  </si>
  <si>
    <t>PRI VIADUKTU 6</t>
  </si>
  <si>
    <t>RUŠE</t>
  </si>
  <si>
    <t>SANACIJA PARKETA</t>
  </si>
  <si>
    <t>ZAMENJAVA RADIATORJA V PREDSOBI - TOČI</t>
  </si>
  <si>
    <t>ZAMENJAVA RADIATORJA V SOBI – TOČI.</t>
  </si>
  <si>
    <t>Upoštevana večja dimenzija novega radijatorja.</t>
  </si>
  <si>
    <t>ZAMENJAVA OKNA V SOBI - NE GRE ODPRETI</t>
  </si>
  <si>
    <t>K ŽELEZNICI 3</t>
  </si>
  <si>
    <t>BISTRICA OB DRAVI</t>
  </si>
  <si>
    <t>POPRAVILO DOMOFONA - SLUŠALKA NE DELA, VRATA SE LAHKO ODPREJO</t>
  </si>
  <si>
    <t>SANACIJA PARKETA IN ZAMENJAVA RADIJATORJA</t>
  </si>
  <si>
    <t>ZAMENJAVA KOPALNIŠKEGA RADIATORJA</t>
  </si>
  <si>
    <t>PRI VIADUKTU 2</t>
  </si>
  <si>
    <t>ZAMENJAVA RADIATORJA AKLIMAT, TERMOSTATSKA GLAVA - TOČI</t>
  </si>
  <si>
    <t>ni</t>
  </si>
  <si>
    <t>'’</t>
  </si>
  <si>
    <t>Predvidi se izvedba v dveh delih zaradi začasnega skladiščenja opreme.
Potrebno je nastaviti odpiranje strešnih oken.</t>
  </si>
  <si>
    <t>Naslov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</si>
</sst>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* #,##0.00&quot;       &quot;;\-* #,##0.00&quot;       &quot;;* \-#&quot;       &quot;;@\ "/>
    <numFmt numFmtId="165" formatCode="* #,##0.00&quot;    &quot;;\-* #,##0.00&quot;    &quot;;* \-#&quot;    &quot;;@\ "/>
    <numFmt numFmtId="166" formatCode="#,##0.00\ [$€-424];[Red]\-#,##0.00\ [$€-424]"/>
    <numFmt numFmtId="167" formatCode="mmm/yyyy"/>
    <numFmt numFmtId="168" formatCode="d/\ mmmm\ yyyy"/>
  </numFmts>
  <fonts count="51">
    <font>
      <sz val="11"/>
      <color rgb="FF000000"/>
      <name val="Calibri"/>
      <family val="2"/>
      <charset val="1"/>
    </font>
    <font>
      <u/>
      <sz val="11"/>
      <color rgb="FF0000FF"/>
      <name val="Arial CE"/>
      <charset val="1"/>
    </font>
    <font>
      <sz val="10"/>
      <name val="Arial CE"/>
      <charset val="1"/>
    </font>
    <font>
      <sz val="10"/>
      <name val="Arial"/>
      <family val="2"/>
      <charset val="1"/>
    </font>
    <font>
      <sz val="10"/>
      <name val="Arial CE"/>
      <family val="2"/>
      <charset val="1"/>
    </font>
    <font>
      <sz val="8"/>
      <name val="Arial CE"/>
      <charset val="1"/>
    </font>
    <font>
      <sz val="10"/>
      <name val="MS Sans Serif"/>
      <family val="2"/>
      <charset val="1"/>
    </font>
    <font>
      <sz val="11"/>
      <color rgb="FF000000"/>
      <name val="Times New Roman"/>
      <family val="1"/>
      <charset val="1"/>
    </font>
    <font>
      <sz val="13"/>
      <color rgb="FF000000"/>
      <name val="Times New Roman"/>
      <family val="1"/>
      <charset val="1"/>
    </font>
    <font>
      <sz val="12"/>
      <color rgb="FF80808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1"/>
      <name val="Times New Roman"/>
      <family val="1"/>
      <charset val="1"/>
    </font>
    <font>
      <sz val="10"/>
      <color rgb="FF000000"/>
      <name val="DejaVu Serif"/>
      <family val="1"/>
      <charset val="1"/>
    </font>
    <font>
      <b/>
      <sz val="10"/>
      <name val="DejaVu Serif"/>
      <family val="1"/>
      <charset val="1"/>
    </font>
    <font>
      <sz val="8"/>
      <color rgb="FF000000"/>
      <name val="DejaVu Serif"/>
      <family val="1"/>
      <charset val="1"/>
    </font>
    <font>
      <sz val="10"/>
      <name val="DejaVu Serif"/>
      <family val="1"/>
      <charset val="1"/>
    </font>
    <font>
      <sz val="11"/>
      <color rgb="FF000000"/>
      <name val="DejaVu Serif"/>
      <family val="1"/>
      <charset val="1"/>
    </font>
    <font>
      <sz val="10"/>
      <color rgb="FFFFFFFF"/>
      <name val="DejaVu Serif"/>
      <family val="1"/>
      <charset val="1"/>
    </font>
    <font>
      <sz val="8"/>
      <name val="DejaVu Serif"/>
      <family val="1"/>
      <charset val="1"/>
    </font>
    <font>
      <b/>
      <sz val="10"/>
      <color rgb="FFFFFFFF"/>
      <name val="DejaVu Serif"/>
      <family val="1"/>
      <charset val="1"/>
    </font>
    <font>
      <b/>
      <sz val="14"/>
      <name val="DejaVu Serif"/>
      <family val="1"/>
      <charset val="1"/>
    </font>
    <font>
      <sz val="14"/>
      <color rgb="FFFFFFFF"/>
      <name val="DejaVu Serif"/>
      <family val="1"/>
      <charset val="1"/>
    </font>
    <font>
      <b/>
      <i/>
      <sz val="10"/>
      <name val="DejaVu Serif"/>
      <family val="1"/>
      <charset val="1"/>
    </font>
    <font>
      <b/>
      <sz val="10"/>
      <color rgb="FF000000"/>
      <name val="DejaVu Serif"/>
      <family val="1"/>
      <charset val="1"/>
    </font>
    <font>
      <sz val="9"/>
      <color rgb="FF000000"/>
      <name val="DejaVu Serif"/>
      <family val="1"/>
      <charset val="1"/>
    </font>
    <font>
      <sz val="10"/>
      <color rgb="FF000080"/>
      <name val="DejaVu Serif"/>
      <family val="1"/>
      <charset val="1"/>
    </font>
    <font>
      <b/>
      <sz val="12"/>
      <name val="DejaVu Serif"/>
      <family val="1"/>
      <charset val="1"/>
    </font>
    <font>
      <b/>
      <i/>
      <u/>
      <sz val="8"/>
      <name val="DejaVu Serif"/>
      <family val="1"/>
      <charset val="1"/>
    </font>
    <font>
      <sz val="8"/>
      <name val="Times New Roman"/>
      <family val="1"/>
      <charset val="1"/>
    </font>
    <font>
      <sz val="8"/>
      <color rgb="FF000000"/>
      <name val="Times New Roman"/>
      <family val="1"/>
      <charset val="1"/>
    </font>
    <font>
      <sz val="8"/>
      <color rgb="FF000080"/>
      <name val="Times New Roman"/>
      <family val="1"/>
      <charset val="1"/>
    </font>
    <font>
      <vertAlign val="superscript"/>
      <sz val="10"/>
      <name val="DejaVu Serif"/>
      <family val="1"/>
      <charset val="1"/>
    </font>
    <font>
      <vertAlign val="superscript"/>
      <sz val="8"/>
      <color rgb="FF000000"/>
      <name val="DejaVu Serif"/>
      <family val="1"/>
      <charset val="1"/>
    </font>
    <font>
      <b/>
      <sz val="8"/>
      <name val="DejaVu Serif"/>
      <family val="1"/>
      <charset val="1"/>
    </font>
    <font>
      <b/>
      <sz val="10"/>
      <color rgb="FF000080"/>
      <name val="DejaVu Serif"/>
      <family val="1"/>
      <charset val="1"/>
    </font>
    <font>
      <i/>
      <sz val="8"/>
      <color rgb="FF808080"/>
      <name val="Arial"/>
      <family val="2"/>
      <charset val="1"/>
    </font>
    <font>
      <sz val="8"/>
      <name val="Arial"/>
      <family val="2"/>
      <charset val="1"/>
    </font>
    <font>
      <i/>
      <sz val="8"/>
      <name val="Arial"/>
      <family val="2"/>
      <charset val="1"/>
    </font>
    <font>
      <b/>
      <i/>
      <u/>
      <sz val="10"/>
      <name val="DejaVu Serif"/>
      <family val="1"/>
      <charset val="1"/>
    </font>
    <font>
      <sz val="11"/>
      <name val="Verdana"/>
      <family val="2"/>
      <charset val="1"/>
    </font>
    <font>
      <vertAlign val="superscript"/>
      <sz val="8"/>
      <name val="DejaVu Serif"/>
      <family val="1"/>
      <charset val="1"/>
    </font>
    <font>
      <u/>
      <sz val="10"/>
      <name val="DejaVu Serif"/>
      <family val="1"/>
      <charset val="1"/>
    </font>
    <font>
      <b/>
      <i/>
      <sz val="8"/>
      <name val="DejaVu Serif"/>
      <family val="1"/>
      <charset val="1"/>
    </font>
    <font>
      <sz val="11"/>
      <color rgb="FF000000"/>
      <name val="Verdana"/>
      <family val="2"/>
      <charset val="1"/>
    </font>
    <font>
      <sz val="10.5"/>
      <name val="DejaVu Serif"/>
      <family val="1"/>
      <charset val="1"/>
    </font>
    <font>
      <b/>
      <sz val="11"/>
      <color rgb="FFFFFF00"/>
      <name val="Calibri"/>
      <family val="2"/>
      <charset val="1"/>
    </font>
    <font>
      <sz val="10"/>
      <color rgb="FF000000"/>
      <name val="Calibri"/>
      <family val="2"/>
      <charset val="1"/>
    </font>
    <font>
      <vertAlign val="superscript"/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8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168253"/>
        <bgColor rgb="FF339966"/>
      </patternFill>
    </fill>
    <fill>
      <patternFill patternType="solid">
        <fgColor rgb="FF339966"/>
        <bgColor rgb="FF168253"/>
      </patternFill>
    </fill>
    <fill>
      <patternFill patternType="solid">
        <fgColor rgb="FFAFD095"/>
        <bgColor rgb="FFC0C0C0"/>
      </patternFill>
    </fill>
    <fill>
      <patternFill patternType="solid">
        <fgColor rgb="FFCCFFCC"/>
        <bgColor rgb="FFCCFFFF"/>
      </patternFill>
    </fill>
    <fill>
      <patternFill patternType="solid">
        <fgColor rgb="FFC0C0C0"/>
        <bgColor rgb="FFB7B3CA"/>
      </patternFill>
    </fill>
    <fill>
      <patternFill patternType="solid">
        <fgColor rgb="FF000000"/>
        <bgColor rgb="FF003300"/>
      </patternFill>
    </fill>
  </fills>
  <borders count="9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164" fontId="49" fillId="0" borderId="0" applyBorder="0" applyProtection="0"/>
    <xf numFmtId="0" fontId="1" fillId="0" borderId="0" applyBorder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>
      <alignment vertical="center"/>
    </xf>
    <xf numFmtId="0" fontId="2" fillId="0" borderId="0"/>
    <xf numFmtId="0" fontId="3" fillId="0" borderId="0"/>
    <xf numFmtId="164" fontId="49" fillId="0" borderId="0" applyBorder="0" applyProtection="0"/>
    <xf numFmtId="165" fontId="49" fillId="0" borderId="0" applyBorder="0" applyProtection="0"/>
    <xf numFmtId="164" fontId="49" fillId="0" borderId="0" applyBorder="0" applyProtection="0"/>
    <xf numFmtId="164" fontId="49" fillId="0" borderId="0" applyBorder="0" applyProtection="0"/>
    <xf numFmtId="164" fontId="49" fillId="0" borderId="0" applyBorder="0" applyProtection="0"/>
    <xf numFmtId="164" fontId="49" fillId="0" borderId="0" applyBorder="0" applyProtection="0"/>
  </cellStyleXfs>
  <cellXfs count="311">
    <xf numFmtId="0" fontId="0" fillId="0" borderId="0" xfId="0"/>
    <xf numFmtId="0" fontId="7" fillId="0" borderId="0" xfId="0" applyFont="1"/>
    <xf numFmtId="0" fontId="7" fillId="0" borderId="0" xfId="0" applyFont="1"/>
    <xf numFmtId="0" fontId="8" fillId="0" borderId="0" xfId="0" applyFont="1"/>
    <xf numFmtId="0" fontId="10" fillId="0" borderId="1" xfId="0" applyFont="1" applyBorder="1"/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7" fillId="0" borderId="1" xfId="0" applyFont="1" applyBorder="1"/>
    <xf numFmtId="0" fontId="11" fillId="0" borderId="2" xfId="0" applyFont="1" applyBorder="1" applyAlignment="1">
      <alignment horizontal="center" wrapText="1"/>
    </xf>
    <xf numFmtId="166" fontId="7" fillId="0" borderId="3" xfId="0" applyNumberFormat="1" applyFont="1" applyBorder="1"/>
    <xf numFmtId="0" fontId="12" fillId="0" borderId="1" xfId="0" applyFont="1" applyBorder="1"/>
    <xf numFmtId="166" fontId="7" fillId="0" borderId="0" xfId="0" applyNumberFormat="1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right" vertical="top"/>
    </xf>
    <xf numFmtId="0" fontId="13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3" fillId="0" borderId="0" xfId="0" applyFont="1" applyBorder="1" applyAlignment="1">
      <alignment horizontal="center" vertical="center"/>
    </xf>
    <xf numFmtId="166" fontId="16" fillId="0" borderId="0" xfId="0" applyNumberFormat="1" applyFont="1" applyBorder="1" applyAlignment="1">
      <alignment horizontal="right"/>
    </xf>
    <xf numFmtId="0" fontId="17" fillId="0" borderId="0" xfId="0" applyFont="1"/>
    <xf numFmtId="0" fontId="14" fillId="0" borderId="0" xfId="13" applyFont="1" applyBorder="1" applyAlignment="1">
      <alignment horizontal="right" vertical="top"/>
    </xf>
    <xf numFmtId="0" fontId="14" fillId="0" borderId="0" xfId="13" applyFont="1" applyBorder="1" applyAlignment="1">
      <alignment vertical="top" wrapText="1"/>
    </xf>
    <xf numFmtId="0" fontId="15" fillId="0" borderId="0" xfId="13" applyFont="1" applyBorder="1" applyAlignment="1">
      <alignment horizontal="center"/>
    </xf>
    <xf numFmtId="4" fontId="13" fillId="0" borderId="0" xfId="13" applyNumberFormat="1" applyFont="1" applyBorder="1" applyAlignment="1">
      <alignment horizontal="center"/>
    </xf>
    <xf numFmtId="4" fontId="16" fillId="0" borderId="0" xfId="13" applyNumberFormat="1" applyFont="1" applyBorder="1" applyAlignment="1">
      <alignment horizontal="left" vertical="center"/>
    </xf>
    <xf numFmtId="0" fontId="16" fillId="0" borderId="0" xfId="13" applyFont="1" applyAlignment="1">
      <alignment horizontal="center"/>
    </xf>
    <xf numFmtId="0" fontId="16" fillId="0" borderId="0" xfId="13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20" fillId="2" borderId="0" xfId="0" applyFont="1" applyFill="1" applyAlignment="1">
      <alignment horizontal="center" wrapText="1"/>
    </xf>
    <xf numFmtId="0" fontId="21" fillId="3" borderId="0" xfId="13" applyFont="1" applyFill="1" applyBorder="1" applyAlignment="1">
      <alignment horizontal="center" vertical="top" wrapText="1"/>
    </xf>
    <xf numFmtId="166" fontId="21" fillId="3" borderId="0" xfId="13" applyNumberFormat="1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center" wrapText="1"/>
    </xf>
    <xf numFmtId="0" fontId="22" fillId="2" borderId="0" xfId="13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2" fillId="0" borderId="0" xfId="13" applyFont="1" applyBorder="1" applyAlignment="1">
      <alignment horizontal="center" vertical="top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6" fillId="0" borderId="0" xfId="0" applyFont="1" applyAlignment="1">
      <alignment horizontal="left" vertical="center" wrapText="1"/>
    </xf>
    <xf numFmtId="0" fontId="16" fillId="0" borderId="0" xfId="13" applyFont="1" applyBorder="1" applyAlignment="1">
      <alignment wrapText="1"/>
    </xf>
    <xf numFmtId="0" fontId="23" fillId="5" borderId="0" xfId="13" applyFont="1" applyFill="1" applyBorder="1" applyAlignment="1">
      <alignment horizontal="center" vertical="top" wrapText="1"/>
    </xf>
    <xf numFmtId="166" fontId="23" fillId="5" borderId="0" xfId="13" applyNumberFormat="1" applyFont="1" applyFill="1" applyBorder="1" applyAlignment="1">
      <alignment horizontal="center" vertical="top" wrapText="1"/>
    </xf>
    <xf numFmtId="0" fontId="20" fillId="0" borderId="0" xfId="0" applyFont="1" applyAlignment="1">
      <alignment horizontal="center" vertical="center" wrapText="1"/>
    </xf>
    <xf numFmtId="0" fontId="13" fillId="0" borderId="0" xfId="13" applyFont="1" applyBorder="1" applyAlignment="1">
      <alignment horizontal="center" vertical="top" wrapText="1"/>
    </xf>
    <xf numFmtId="0" fontId="19" fillId="0" borderId="0" xfId="13" applyFont="1" applyBorder="1" applyAlignment="1">
      <alignment vertical="top" wrapText="1"/>
    </xf>
    <xf numFmtId="0" fontId="16" fillId="0" borderId="0" xfId="13" applyFont="1" applyBorder="1" applyAlignment="1">
      <alignment horizontal="left" vertical="top" wrapText="1"/>
    </xf>
    <xf numFmtId="0" fontId="13" fillId="0" borderId="0" xfId="13" applyFont="1" applyBorder="1" applyAlignment="1">
      <alignment horizontal="left" vertical="top" wrapText="1"/>
    </xf>
    <xf numFmtId="166" fontId="16" fillId="0" borderId="0" xfId="13" applyNumberFormat="1" applyFont="1" applyBorder="1" applyAlignment="1">
      <alignment horizontal="left" vertical="top" wrapText="1"/>
    </xf>
    <xf numFmtId="0" fontId="14" fillId="0" borderId="1" xfId="13" applyFont="1" applyBorder="1" applyAlignment="1">
      <alignment vertical="center" wrapText="1"/>
    </xf>
    <xf numFmtId="0" fontId="13" fillId="0" borderId="2" xfId="13" applyFont="1" applyBorder="1" applyAlignment="1">
      <alignment horizontal="left" vertical="center" wrapText="1"/>
    </xf>
    <xf numFmtId="0" fontId="16" fillId="0" borderId="0" xfId="13" applyFont="1" applyBorder="1" applyAlignment="1">
      <alignment horizontal="right" vertical="center"/>
    </xf>
    <xf numFmtId="0" fontId="16" fillId="0" borderId="0" xfId="13" applyFont="1" applyBorder="1" applyAlignment="1">
      <alignment vertical="center" wrapText="1"/>
    </xf>
    <xf numFmtId="0" fontId="13" fillId="0" borderId="0" xfId="13" applyFont="1" applyBorder="1" applyAlignment="1">
      <alignment horizontal="left" vertical="center" wrapText="1"/>
    </xf>
    <xf numFmtId="0" fontId="16" fillId="0" borderId="0" xfId="13" applyFont="1" applyBorder="1" applyAlignment="1">
      <alignment vertical="top" wrapText="1"/>
    </xf>
    <xf numFmtId="0" fontId="19" fillId="0" borderId="0" xfId="13" applyFont="1" applyBorder="1" applyAlignment="1">
      <alignment horizontal="right" vertical="center"/>
    </xf>
    <xf numFmtId="0" fontId="15" fillId="0" borderId="0" xfId="0" applyFont="1" applyBorder="1" applyAlignment="1">
      <alignment horizontal="left" vertical="center" wrapText="1"/>
    </xf>
    <xf numFmtId="166" fontId="15" fillId="0" borderId="0" xfId="0" applyNumberFormat="1" applyFont="1" applyBorder="1" applyAlignment="1">
      <alignment horizontal="left" vertical="center" wrapText="1"/>
    </xf>
    <xf numFmtId="0" fontId="15" fillId="0" borderId="0" xfId="13" applyFont="1" applyBorder="1" applyAlignment="1">
      <alignment horizontal="left" vertical="center" wrapText="1"/>
    </xf>
    <xf numFmtId="0" fontId="19" fillId="0" borderId="0" xfId="13" applyFont="1" applyBorder="1" applyAlignment="1">
      <alignment horizontal="left" vertical="center" wrapText="1"/>
    </xf>
    <xf numFmtId="166" fontId="19" fillId="0" borderId="0" xfId="13" applyNumberFormat="1" applyFont="1" applyBorder="1" applyAlignment="1">
      <alignment horizontal="left" vertical="center" wrapText="1"/>
    </xf>
    <xf numFmtId="0" fontId="19" fillId="0" borderId="0" xfId="13" applyFont="1" applyBorder="1" applyAlignment="1">
      <alignment horizontal="left" vertical="top" wrapText="1"/>
    </xf>
    <xf numFmtId="166" fontId="19" fillId="0" borderId="0" xfId="13" applyNumberFormat="1" applyFont="1" applyBorder="1" applyAlignment="1">
      <alignment horizontal="left" vertical="top" wrapText="1"/>
    </xf>
    <xf numFmtId="0" fontId="19" fillId="0" borderId="0" xfId="13" applyFont="1" applyBorder="1" applyAlignment="1">
      <alignment horizontal="right" vertical="top"/>
    </xf>
    <xf numFmtId="168" fontId="16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0" borderId="0" xfId="13" applyFont="1" applyAlignment="1">
      <alignment horizontal="right" vertical="top"/>
    </xf>
    <xf numFmtId="0" fontId="15" fillId="0" borderId="0" xfId="14" applyFont="1" applyBorder="1" applyAlignment="1" applyProtection="1">
      <alignment horizontal="center" vertical="top"/>
    </xf>
    <xf numFmtId="0" fontId="15" fillId="0" borderId="0" xfId="14" applyFont="1" applyBorder="1" applyAlignment="1" applyProtection="1">
      <alignment horizontal="center" vertical="center" wrapText="1"/>
    </xf>
    <xf numFmtId="0" fontId="25" fillId="0" borderId="0" xfId="14" applyFont="1" applyBorder="1" applyAlignment="1" applyProtection="1">
      <alignment horizontal="center" vertical="center"/>
    </xf>
    <xf numFmtId="0" fontId="25" fillId="0" borderId="0" xfId="14" applyFont="1" applyBorder="1" applyAlignment="1" applyProtection="1">
      <alignment horizontal="center" vertical="center" wrapText="1"/>
    </xf>
    <xf numFmtId="4" fontId="26" fillId="0" borderId="0" xfId="13" applyNumberFormat="1" applyFont="1" applyBorder="1" applyAlignment="1" applyProtection="1">
      <alignment horizontal="center" vertical="center"/>
      <protection locked="0"/>
    </xf>
    <xf numFmtId="166" fontId="16" fillId="0" borderId="0" xfId="13" applyNumberFormat="1" applyFont="1" applyBorder="1" applyAlignment="1">
      <alignment horizontal="right"/>
    </xf>
    <xf numFmtId="0" fontId="27" fillId="0" borderId="0" xfId="13" applyFont="1" applyBorder="1" applyAlignment="1">
      <alignment horizontal="right" vertical="top"/>
    </xf>
    <xf numFmtId="0" fontId="27" fillId="0" borderId="0" xfId="13" applyFont="1" applyBorder="1" applyAlignment="1">
      <alignment horizontal="left" vertical="top"/>
    </xf>
    <xf numFmtId="0" fontId="16" fillId="0" borderId="0" xfId="0" applyFont="1" applyBorder="1" applyAlignment="1">
      <alignment horizontal="center"/>
    </xf>
    <xf numFmtId="0" fontId="3" fillId="0" borderId="0" xfId="13" applyFont="1" applyBorder="1" applyAlignment="1">
      <alignment vertical="top" wrapText="1"/>
    </xf>
    <xf numFmtId="4" fontId="15" fillId="0" borderId="0" xfId="13" applyNumberFormat="1" applyFont="1" applyBorder="1" applyAlignment="1">
      <alignment horizontal="right"/>
    </xf>
    <xf numFmtId="1" fontId="14" fillId="0" borderId="0" xfId="13" applyNumberFormat="1" applyFont="1" applyBorder="1" applyAlignment="1">
      <alignment horizontal="right" vertical="top"/>
    </xf>
    <xf numFmtId="1" fontId="14" fillId="0" borderId="0" xfId="13" applyNumberFormat="1" applyFont="1" applyBorder="1" applyAlignment="1">
      <alignment vertical="top"/>
    </xf>
    <xf numFmtId="1" fontId="15" fillId="0" borderId="0" xfId="13" applyNumberFormat="1" applyFont="1" applyBorder="1" applyAlignment="1">
      <alignment horizontal="center"/>
    </xf>
    <xf numFmtId="1" fontId="13" fillId="0" borderId="0" xfId="13" applyNumberFormat="1" applyFont="1" applyBorder="1" applyAlignment="1">
      <alignment horizontal="center" vertical="center"/>
    </xf>
    <xf numFmtId="1" fontId="15" fillId="0" borderId="0" xfId="13" applyNumberFormat="1" applyFont="1" applyBorder="1" applyAlignment="1">
      <alignment horizontal="right"/>
    </xf>
    <xf numFmtId="49" fontId="28" fillId="0" borderId="0" xfId="0" applyNumberFormat="1" applyFont="1" applyBorder="1" applyAlignment="1" applyProtection="1">
      <alignment horizontal="left" vertical="top" wrapText="1"/>
    </xf>
    <xf numFmtId="0" fontId="29" fillId="0" borderId="0" xfId="0" applyFont="1" applyBorder="1" applyAlignment="1">
      <alignment horizontal="center"/>
    </xf>
    <xf numFmtId="1" fontId="19" fillId="0" borderId="0" xfId="13" applyNumberFormat="1" applyFont="1" applyBorder="1" applyAlignment="1">
      <alignment horizontal="right" vertical="top"/>
    </xf>
    <xf numFmtId="49" fontId="19" fillId="0" borderId="0" xfId="0" applyNumberFormat="1" applyFont="1" applyBorder="1" applyAlignment="1" applyProtection="1">
      <alignment horizontal="left" vertical="top" wrapText="1"/>
    </xf>
    <xf numFmtId="1" fontId="30" fillId="0" borderId="0" xfId="13" applyNumberFormat="1" applyFont="1" applyBorder="1" applyAlignment="1">
      <alignment horizontal="center"/>
    </xf>
    <xf numFmtId="1" fontId="30" fillId="0" borderId="0" xfId="13" applyNumberFormat="1" applyFont="1" applyBorder="1" applyAlignment="1">
      <alignment horizontal="center" vertical="center"/>
    </xf>
    <xf numFmtId="1" fontId="30" fillId="0" borderId="0" xfId="13" applyNumberFormat="1" applyFont="1" applyBorder="1" applyAlignment="1">
      <alignment horizontal="right"/>
    </xf>
    <xf numFmtId="4" fontId="31" fillId="0" borderId="0" xfId="13" applyNumberFormat="1" applyFont="1" applyBorder="1" applyAlignment="1" applyProtection="1">
      <alignment horizontal="center" vertical="center"/>
      <protection locked="0"/>
    </xf>
    <xf numFmtId="166" fontId="29" fillId="0" borderId="0" xfId="13" applyNumberFormat="1" applyFont="1" applyBorder="1" applyAlignment="1">
      <alignment horizontal="right"/>
    </xf>
    <xf numFmtId="0" fontId="29" fillId="0" borderId="0" xfId="13" applyFont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13" applyFont="1" applyAlignment="1">
      <alignment horizontal="center"/>
    </xf>
    <xf numFmtId="0" fontId="30" fillId="0" borderId="0" xfId="0" applyFont="1"/>
    <xf numFmtId="1" fontId="19" fillId="0" borderId="0" xfId="13" applyNumberFormat="1" applyFont="1" applyBorder="1" applyAlignment="1">
      <alignment vertical="top"/>
    </xf>
    <xf numFmtId="1" fontId="19" fillId="0" borderId="0" xfId="13" applyNumberFormat="1" applyFont="1" applyBorder="1" applyAlignment="1">
      <alignment vertical="top" wrapText="1"/>
    </xf>
    <xf numFmtId="166" fontId="13" fillId="0" borderId="5" xfId="13" applyNumberFormat="1" applyFont="1" applyBorder="1" applyAlignment="1">
      <alignment horizontal="right"/>
    </xf>
    <xf numFmtId="166" fontId="13" fillId="0" borderId="0" xfId="13" applyNumberFormat="1" applyFont="1" applyBorder="1" applyAlignment="1">
      <alignment horizontal="right"/>
    </xf>
    <xf numFmtId="0" fontId="16" fillId="0" borderId="0" xfId="13" applyFont="1" applyBorder="1" applyAlignment="1">
      <alignment horizontal="right" vertical="top"/>
    </xf>
    <xf numFmtId="0" fontId="16" fillId="0" borderId="0" xfId="13" applyFont="1" applyBorder="1" applyAlignment="1">
      <alignment horizontal="left" vertical="top" wrapText="1" indent="2"/>
    </xf>
    <xf numFmtId="0" fontId="15" fillId="0" borderId="0" xfId="13" applyFont="1" applyBorder="1" applyAlignment="1">
      <alignment horizontal="center" wrapText="1"/>
    </xf>
    <xf numFmtId="0" fontId="14" fillId="0" borderId="0" xfId="13" applyFont="1" applyBorder="1" applyAlignment="1">
      <alignment horizontal="right" vertical="center"/>
    </xf>
    <xf numFmtId="0" fontId="14" fillId="0" borderId="2" xfId="13" applyFont="1" applyBorder="1" applyAlignment="1">
      <alignment vertical="center" wrapText="1"/>
    </xf>
    <xf numFmtId="0" fontId="15" fillId="0" borderId="2" xfId="13" applyFont="1" applyBorder="1" applyAlignment="1">
      <alignment horizontal="center" vertical="center"/>
    </xf>
    <xf numFmtId="4" fontId="13" fillId="0" borderId="2" xfId="13" applyNumberFormat="1" applyFont="1" applyBorder="1" applyAlignment="1">
      <alignment horizontal="center" vertical="center"/>
    </xf>
    <xf numFmtId="4" fontId="15" fillId="0" borderId="2" xfId="13" applyNumberFormat="1" applyFont="1" applyBorder="1" applyAlignment="1">
      <alignment horizontal="right" vertical="center"/>
    </xf>
    <xf numFmtId="166" fontId="13" fillId="0" borderId="2" xfId="13" applyNumberFormat="1" applyFont="1" applyBorder="1" applyAlignment="1">
      <alignment horizontal="right" vertical="center"/>
    </xf>
    <xf numFmtId="1" fontId="14" fillId="0" borderId="0" xfId="13" applyNumberFormat="1" applyFont="1" applyAlignment="1">
      <alignment horizontal="right" vertical="top"/>
    </xf>
    <xf numFmtId="49" fontId="34" fillId="0" borderId="0" xfId="0" applyNumberFormat="1" applyFont="1" applyBorder="1" applyAlignment="1" applyProtection="1">
      <alignment horizontal="right" vertical="top" wrapText="1"/>
    </xf>
    <xf numFmtId="49" fontId="19" fillId="0" borderId="0" xfId="0" applyNumberFormat="1" applyFont="1" applyBorder="1" applyAlignment="1" applyProtection="1">
      <alignment horizontal="right" vertical="top" wrapText="1"/>
    </xf>
    <xf numFmtId="166" fontId="14" fillId="0" borderId="0" xfId="13" applyNumberFormat="1" applyFont="1" applyBorder="1" applyAlignment="1">
      <alignment horizontal="right" vertical="top"/>
    </xf>
    <xf numFmtId="49" fontId="19" fillId="0" borderId="0" xfId="0" applyNumberFormat="1" applyFont="1" applyBorder="1" applyAlignment="1" applyProtection="1">
      <alignment horizontal="left" vertical="top"/>
    </xf>
    <xf numFmtId="0" fontId="16" fillId="0" borderId="0" xfId="14" applyFont="1" applyBorder="1" applyAlignment="1" applyProtection="1">
      <alignment vertical="top" wrapText="1"/>
    </xf>
    <xf numFmtId="166" fontId="16" fillId="0" borderId="0" xfId="14" applyNumberFormat="1" applyFont="1" applyBorder="1" applyAlignment="1" applyProtection="1">
      <alignment horizontal="right" wrapText="1"/>
    </xf>
    <xf numFmtId="166" fontId="13" fillId="0" borderId="0" xfId="0" applyNumberFormat="1" applyFont="1" applyAlignment="1">
      <alignment horizontal="right"/>
    </xf>
    <xf numFmtId="0" fontId="16" fillId="6" borderId="0" xfId="14" applyFont="1" applyFill="1" applyBorder="1" applyAlignment="1" applyProtection="1">
      <alignment horizontal="center" vertical="top" wrapText="1"/>
    </xf>
    <xf numFmtId="166" fontId="16" fillId="6" borderId="0" xfId="14" applyNumberFormat="1" applyFont="1" applyFill="1" applyBorder="1" applyAlignment="1" applyProtection="1">
      <alignment horizontal="center" vertical="top" wrapText="1"/>
    </xf>
    <xf numFmtId="0" fontId="16" fillId="0" borderId="0" xfId="0" applyFont="1" applyAlignment="1">
      <alignment horizontal="center"/>
    </xf>
    <xf numFmtId="0" fontId="13" fillId="0" borderId="0" xfId="13" applyFont="1" applyBorder="1" applyAlignment="1">
      <alignment horizontal="left" vertical="top" wrapText="1" indent="2"/>
    </xf>
    <xf numFmtId="0" fontId="13" fillId="0" borderId="0" xfId="0" applyFont="1"/>
    <xf numFmtId="166" fontId="13" fillId="0" borderId="5" xfId="0" applyNumberFormat="1" applyFont="1" applyBorder="1"/>
    <xf numFmtId="0" fontId="16" fillId="0" borderId="0" xfId="14" applyFont="1" applyBorder="1" applyAlignment="1" applyProtection="1">
      <alignment horizontal="center" vertical="center"/>
    </xf>
    <xf numFmtId="166" fontId="16" fillId="0" borderId="0" xfId="14" applyNumberFormat="1" applyFont="1" applyBorder="1" applyAlignment="1" applyProtection="1">
      <alignment horizontal="right"/>
    </xf>
    <xf numFmtId="0" fontId="16" fillId="0" borderId="0" xfId="13" applyFont="1" applyAlignment="1">
      <alignment horizontal="center" vertical="center"/>
    </xf>
    <xf numFmtId="0" fontId="16" fillId="0" borderId="0" xfId="13" applyFont="1" applyAlignment="1">
      <alignment horizontal="center" vertical="center"/>
    </xf>
    <xf numFmtId="0" fontId="16" fillId="0" borderId="0" xfId="13" applyFont="1" applyBorder="1" applyAlignment="1">
      <alignment horizontal="center"/>
    </xf>
    <xf numFmtId="4" fontId="14" fillId="0" borderId="0" xfId="13" applyNumberFormat="1" applyFont="1" applyBorder="1" applyAlignment="1" applyProtection="1">
      <alignment vertical="center"/>
      <protection locked="0"/>
    </xf>
    <xf numFmtId="166" fontId="14" fillId="0" borderId="0" xfId="13" applyNumberFormat="1" applyFont="1" applyBorder="1" applyAlignment="1" applyProtection="1">
      <alignment horizontal="right"/>
      <protection locked="0"/>
    </xf>
    <xf numFmtId="4" fontId="14" fillId="0" borderId="0" xfId="13" applyNumberFormat="1" applyFont="1" applyBorder="1" applyAlignment="1">
      <alignment horizontal="center"/>
    </xf>
    <xf numFmtId="1" fontId="14" fillId="0" borderId="0" xfId="13" applyNumberFormat="1" applyFont="1" applyBorder="1" applyAlignment="1">
      <alignment horizontal="center" vertical="center"/>
    </xf>
    <xf numFmtId="166" fontId="14" fillId="0" borderId="0" xfId="13" applyNumberFormat="1" applyFont="1" applyBorder="1" applyAlignment="1">
      <alignment horizontal="right"/>
    </xf>
    <xf numFmtId="49" fontId="13" fillId="0" borderId="0" xfId="0" applyNumberFormat="1" applyFont="1" applyBorder="1" applyAlignment="1" applyProtection="1">
      <alignment wrapText="1"/>
    </xf>
    <xf numFmtId="4" fontId="35" fillId="0" borderId="0" xfId="13" applyNumberFormat="1" applyFont="1" applyBorder="1" applyAlignment="1" applyProtection="1">
      <alignment horizontal="center" vertical="center"/>
      <protection locked="0"/>
    </xf>
    <xf numFmtId="166" fontId="16" fillId="0" borderId="0" xfId="0" applyNumberFormat="1" applyFont="1" applyBorder="1" applyAlignment="1">
      <alignment horizontal="right"/>
    </xf>
    <xf numFmtId="4" fontId="16" fillId="0" borderId="0" xfId="13" applyNumberFormat="1" applyFont="1" applyBorder="1" applyAlignment="1">
      <alignment horizontal="center"/>
    </xf>
    <xf numFmtId="0" fontId="14" fillId="0" borderId="2" xfId="13" applyFont="1" applyBorder="1" applyAlignment="1">
      <alignment vertical="top" wrapText="1"/>
    </xf>
    <xf numFmtId="0" fontId="15" fillId="0" borderId="2" xfId="13" applyFont="1" applyBorder="1" applyAlignment="1">
      <alignment horizontal="center"/>
    </xf>
    <xf numFmtId="4" fontId="13" fillId="0" borderId="2" xfId="13" applyNumberFormat="1" applyFont="1" applyBorder="1" applyAlignment="1">
      <alignment horizontal="center"/>
    </xf>
    <xf numFmtId="4" fontId="15" fillId="0" borderId="2" xfId="13" applyNumberFormat="1" applyFont="1" applyBorder="1" applyAlignment="1">
      <alignment horizontal="right"/>
    </xf>
    <xf numFmtId="166" fontId="13" fillId="0" borderId="2" xfId="0" applyNumberFormat="1" applyFont="1" applyBorder="1" applyAlignment="1">
      <alignment horizontal="right"/>
    </xf>
    <xf numFmtId="4" fontId="16" fillId="0" borderId="0" xfId="13" applyNumberFormat="1" applyFont="1" applyBorder="1" applyAlignment="1" applyProtection="1">
      <alignment horizontal="center"/>
      <protection locked="0"/>
    </xf>
    <xf numFmtId="0" fontId="15" fillId="0" borderId="0" xfId="14" applyFont="1" applyBorder="1" applyAlignment="1" applyProtection="1">
      <alignment horizontal="center"/>
    </xf>
    <xf numFmtId="0" fontId="13" fillId="0" borderId="0" xfId="14" applyFont="1" applyBorder="1" applyAlignment="1" applyProtection="1">
      <alignment horizontal="right" vertical="center"/>
    </xf>
    <xf numFmtId="0" fontId="14" fillId="0" borderId="0" xfId="0" applyFont="1" applyBorder="1" applyAlignment="1">
      <alignment horizontal="right" vertical="top"/>
    </xf>
    <xf numFmtId="0" fontId="16" fillId="0" borderId="0" xfId="0" applyFont="1" applyBorder="1" applyAlignment="1">
      <alignment vertical="top" wrapText="1"/>
    </xf>
    <xf numFmtId="0" fontId="36" fillId="0" borderId="0" xfId="0" applyFont="1" applyBorder="1" applyAlignment="1">
      <alignment horizontal="center"/>
    </xf>
    <xf numFmtId="4" fontId="13" fillId="0" borderId="0" xfId="21" applyNumberFormat="1" applyFont="1" applyBorder="1" applyAlignment="1" applyProtection="1">
      <alignment horizontal="center"/>
    </xf>
    <xf numFmtId="4" fontId="15" fillId="0" borderId="0" xfId="21" applyNumberFormat="1" applyFont="1" applyBorder="1" applyAlignment="1" applyProtection="1">
      <alignment horizontal="right"/>
    </xf>
    <xf numFmtId="4" fontId="13" fillId="0" borderId="0" xfId="0" applyNumberFormat="1" applyFont="1" applyBorder="1" applyAlignment="1">
      <alignment horizontal="center"/>
    </xf>
    <xf numFmtId="166" fontId="13" fillId="0" borderId="5" xfId="0" applyNumberFormat="1" applyFont="1" applyBorder="1" applyAlignment="1">
      <alignment horizontal="right"/>
    </xf>
    <xf numFmtId="166" fontId="13" fillId="0" borderId="0" xfId="0" applyNumberFormat="1" applyFont="1" applyBorder="1" applyAlignment="1">
      <alignment horizontal="right"/>
    </xf>
    <xf numFmtId="0" fontId="16" fillId="0" borderId="0" xfId="0" applyFont="1" applyBorder="1" applyAlignment="1">
      <alignment horizontal="right" vertical="top"/>
    </xf>
    <xf numFmtId="0" fontId="37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4" fontId="16" fillId="0" borderId="0" xfId="13" applyNumberFormat="1" applyFont="1" applyBorder="1" applyAlignment="1">
      <alignment horizontal="center" vertical="center"/>
    </xf>
    <xf numFmtId="0" fontId="16" fillId="0" borderId="0" xfId="14" applyFont="1" applyBorder="1" applyAlignment="1" applyProtection="1">
      <alignment horizontal="center" vertical="center"/>
    </xf>
    <xf numFmtId="166" fontId="16" fillId="0" borderId="0" xfId="14" applyNumberFormat="1" applyFont="1" applyBorder="1" applyAlignment="1" applyProtection="1">
      <alignment horizontal="right"/>
    </xf>
    <xf numFmtId="4" fontId="16" fillId="0" borderId="0" xfId="13" applyNumberFormat="1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>
      <alignment horizontal="center"/>
    </xf>
    <xf numFmtId="166" fontId="16" fillId="0" borderId="0" xfId="13" applyNumberFormat="1" applyFont="1" applyBorder="1" applyAlignment="1">
      <alignment horizontal="center"/>
    </xf>
    <xf numFmtId="0" fontId="0" fillId="0" borderId="5" xfId="0" applyBorder="1"/>
    <xf numFmtId="4" fontId="16" fillId="0" borderId="0" xfId="13" applyNumberFormat="1" applyFont="1" applyBorder="1" applyAlignment="1">
      <alignment vertical="top" wrapText="1"/>
    </xf>
    <xf numFmtId="4" fontId="15" fillId="0" borderId="0" xfId="13" applyNumberFormat="1" applyFont="1" applyBorder="1" applyAlignment="1">
      <alignment horizontal="center"/>
    </xf>
    <xf numFmtId="0" fontId="13" fillId="0" borderId="0" xfId="13" applyFont="1" applyBorder="1" applyAlignment="1">
      <alignment horizontal="center"/>
    </xf>
    <xf numFmtId="166" fontId="13" fillId="0" borderId="5" xfId="13" applyNumberFormat="1" applyFont="1" applyBorder="1" applyAlignment="1">
      <alignment horizontal="center"/>
    </xf>
    <xf numFmtId="4" fontId="18" fillId="0" borderId="0" xfId="13" applyNumberFormat="1" applyFont="1" applyBorder="1" applyAlignment="1">
      <alignment horizontal="center"/>
    </xf>
    <xf numFmtId="4" fontId="15" fillId="0" borderId="2" xfId="13" applyNumberFormat="1" applyFont="1" applyBorder="1" applyAlignment="1">
      <alignment horizontal="center" vertical="center"/>
    </xf>
    <xf numFmtId="4" fontId="15" fillId="0" borderId="0" xfId="21" applyNumberFormat="1" applyFont="1" applyBorder="1" applyAlignment="1" applyProtection="1">
      <alignment horizontal="center"/>
    </xf>
    <xf numFmtId="166" fontId="13" fillId="0" borderId="5" xfId="0" applyNumberFormat="1" applyFont="1" applyBorder="1" applyAlignment="1">
      <alignment horizontal="center"/>
    </xf>
    <xf numFmtId="166" fontId="13" fillId="0" borderId="0" xfId="0" applyNumberFormat="1" applyFont="1" applyBorder="1" applyAlignment="1">
      <alignment horizontal="center"/>
    </xf>
    <xf numFmtId="166" fontId="15" fillId="0" borderId="0" xfId="13" applyNumberFormat="1" applyFont="1" applyBorder="1" applyAlignment="1">
      <alignment horizontal="right"/>
    </xf>
    <xf numFmtId="166" fontId="15" fillId="0" borderId="2" xfId="13" applyNumberFormat="1" applyFont="1" applyBorder="1" applyAlignment="1">
      <alignment horizontal="right" vertical="center"/>
    </xf>
    <xf numFmtId="0" fontId="16" fillId="0" borderId="0" xfId="0" applyFont="1" applyAlignment="1">
      <alignment horizontal="right" vertical="top"/>
    </xf>
    <xf numFmtId="0" fontId="16" fillId="0" borderId="0" xfId="13" applyFont="1" applyBorder="1" applyAlignment="1">
      <alignment vertical="top"/>
    </xf>
    <xf numFmtId="4" fontId="13" fillId="0" borderId="0" xfId="13" applyNumberFormat="1" applyFont="1" applyAlignment="1">
      <alignment horizontal="center"/>
    </xf>
    <xf numFmtId="166" fontId="16" fillId="0" borderId="0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horizontal="left" wrapText="1"/>
    </xf>
    <xf numFmtId="0" fontId="15" fillId="0" borderId="0" xfId="0" applyFont="1" applyAlignment="1">
      <alignment vertical="top"/>
    </xf>
    <xf numFmtId="166" fontId="13" fillId="0" borderId="2" xfId="0" applyNumberFormat="1" applyFont="1" applyBorder="1" applyAlignment="1">
      <alignment horizontal="right" vertical="center"/>
    </xf>
    <xf numFmtId="0" fontId="39" fillId="0" borderId="0" xfId="0" applyFont="1" applyBorder="1" applyAlignment="1">
      <alignment vertical="top"/>
    </xf>
    <xf numFmtId="4" fontId="19" fillId="0" borderId="0" xfId="13" applyNumberFormat="1" applyFont="1" applyBorder="1" applyAlignment="1">
      <alignment vertical="top" wrapText="1"/>
    </xf>
    <xf numFmtId="0" fontId="19" fillId="0" borderId="0" xfId="0" applyFont="1" applyBorder="1" applyAlignment="1">
      <alignment vertical="top"/>
    </xf>
    <xf numFmtId="0" fontId="19" fillId="0" borderId="0" xfId="0" applyFont="1" applyBorder="1" applyAlignment="1">
      <alignment vertical="top" wrapText="1"/>
    </xf>
    <xf numFmtId="0" fontId="16" fillId="0" borderId="0" xfId="0" applyFont="1" applyAlignment="1">
      <alignment horizontal="right" vertical="top"/>
    </xf>
    <xf numFmtId="1" fontId="15" fillId="0" borderId="0" xfId="13" applyNumberFormat="1" applyFont="1" applyBorder="1" applyAlignment="1">
      <alignment vertical="top"/>
    </xf>
    <xf numFmtId="0" fontId="19" fillId="0" borderId="0" xfId="13" applyFont="1" applyAlignment="1">
      <alignment horizontal="left" wrapText="1"/>
    </xf>
    <xf numFmtId="0" fontId="16" fillId="0" borderId="0" xfId="13" applyFont="1" applyBorder="1" applyAlignment="1">
      <alignment horizontal="left" vertical="center" wrapText="1"/>
    </xf>
    <xf numFmtId="0" fontId="40" fillId="0" borderId="0" xfId="13" applyFont="1" applyBorder="1" applyAlignment="1">
      <alignment horizontal="left" vertical="top" wrapText="1" indent="2"/>
    </xf>
    <xf numFmtId="0" fontId="40" fillId="0" borderId="0" xfId="13" applyFont="1" applyAlignment="1">
      <alignment horizontal="center"/>
    </xf>
    <xf numFmtId="0" fontId="16" fillId="0" borderId="0" xfId="13" applyFont="1" applyAlignment="1">
      <alignment horizontal="left" vertical="center" wrapText="1"/>
    </xf>
    <xf numFmtId="49" fontId="28" fillId="0" borderId="0" xfId="0" applyNumberFormat="1" applyFont="1" applyBorder="1" applyAlignment="1" applyProtection="1">
      <alignment horizontal="left" wrapText="1"/>
    </xf>
    <xf numFmtId="0" fontId="23" fillId="0" borderId="0" xfId="13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42" fillId="0" borderId="0" xfId="13" applyFont="1" applyBorder="1" applyAlignment="1">
      <alignment vertical="top" wrapText="1"/>
    </xf>
    <xf numFmtId="4" fontId="15" fillId="0" borderId="5" xfId="13" applyNumberFormat="1" applyFont="1" applyBorder="1" applyAlignment="1">
      <alignment horizontal="right"/>
    </xf>
    <xf numFmtId="0" fontId="16" fillId="0" borderId="0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4" fontId="16" fillId="0" borderId="0" xfId="13" applyNumberFormat="1" applyFont="1" applyBorder="1" applyAlignment="1">
      <alignment horizontal="left" vertical="center" wrapText="1"/>
    </xf>
    <xf numFmtId="4" fontId="16" fillId="0" borderId="0" xfId="13" applyNumberFormat="1" applyFont="1" applyBorder="1" applyAlignment="1">
      <alignment horizontal="left" wrapText="1"/>
    </xf>
    <xf numFmtId="0" fontId="43" fillId="0" borderId="0" xfId="13" applyFont="1" applyBorder="1" applyAlignment="1">
      <alignment vertical="top" wrapText="1"/>
    </xf>
    <xf numFmtId="0" fontId="39" fillId="0" borderId="0" xfId="13" applyFont="1" applyBorder="1" applyAlignment="1">
      <alignment horizontal="left" vertical="center" wrapText="1"/>
    </xf>
    <xf numFmtId="4" fontId="15" fillId="0" borderId="5" xfId="13" applyNumberFormat="1" applyFont="1" applyBorder="1" applyAlignment="1">
      <alignment horizontal="center"/>
    </xf>
    <xf numFmtId="0" fontId="19" fillId="0" borderId="0" xfId="0" applyFont="1" applyBorder="1" applyAlignment="1">
      <alignment vertical="top" wrapText="1"/>
    </xf>
    <xf numFmtId="4" fontId="13" fillId="0" borderId="5" xfId="0" applyNumberFormat="1" applyFont="1" applyBorder="1" applyAlignment="1">
      <alignment horizontal="center"/>
    </xf>
    <xf numFmtId="0" fontId="16" fillId="0" borderId="0" xfId="0" applyFont="1" applyBorder="1" applyAlignment="1" applyProtection="1">
      <alignment vertical="top" wrapText="1"/>
      <protection locked="0"/>
    </xf>
    <xf numFmtId="0" fontId="4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24" fillId="0" borderId="0" xfId="0" applyFont="1" applyAlignment="1">
      <alignment horizontal="right" vertical="top"/>
    </xf>
    <xf numFmtId="0" fontId="39" fillId="0" borderId="0" xfId="0" applyFont="1" applyBorder="1" applyAlignment="1">
      <alignment wrapText="1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left" vertical="center" wrapText="1"/>
    </xf>
    <xf numFmtId="0" fontId="44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left" vertical="top" wrapText="1"/>
    </xf>
    <xf numFmtId="0" fontId="40" fillId="0" borderId="0" xfId="0" applyFont="1" applyBorder="1" applyAlignment="1">
      <alignment vertical="top" wrapText="1"/>
    </xf>
    <xf numFmtId="0" fontId="16" fillId="0" borderId="0" xfId="0" applyFont="1" applyBorder="1" applyAlignment="1">
      <alignment horizontal="right"/>
    </xf>
    <xf numFmtId="0" fontId="16" fillId="0" borderId="0" xfId="0" applyFont="1" applyBorder="1" applyAlignment="1">
      <alignment wrapText="1"/>
    </xf>
    <xf numFmtId="0" fontId="16" fillId="0" borderId="0" xfId="0" applyFont="1" applyAlignment="1">
      <alignment vertical="top" wrapText="1"/>
    </xf>
    <xf numFmtId="0" fontId="13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/>
    </xf>
    <xf numFmtId="0" fontId="14" fillId="0" borderId="0" xfId="13" applyFont="1" applyBorder="1" applyAlignment="1">
      <alignment vertical="center" wrapText="1"/>
    </xf>
    <xf numFmtId="0" fontId="15" fillId="0" borderId="0" xfId="13" applyFont="1" applyBorder="1" applyAlignment="1">
      <alignment horizontal="center" vertical="center"/>
    </xf>
    <xf numFmtId="4" fontId="13" fillId="0" borderId="0" xfId="13" applyNumberFormat="1" applyFont="1" applyBorder="1" applyAlignment="1">
      <alignment horizontal="center" vertical="center"/>
    </xf>
    <xf numFmtId="4" fontId="15" fillId="0" borderId="0" xfId="13" applyNumberFormat="1" applyFont="1" applyBorder="1" applyAlignment="1">
      <alignment horizontal="right" vertical="center"/>
    </xf>
    <xf numFmtId="166" fontId="13" fillId="0" borderId="0" xfId="13" applyNumberFormat="1" applyFont="1" applyBorder="1" applyAlignment="1">
      <alignment horizontal="right" vertical="center"/>
    </xf>
    <xf numFmtId="1" fontId="14" fillId="0" borderId="0" xfId="13" applyNumberFormat="1" applyFont="1" applyBorder="1" applyAlignment="1">
      <alignment horizontal="right"/>
    </xf>
    <xf numFmtId="1" fontId="14" fillId="0" borderId="0" xfId="13" applyNumberFormat="1" applyFont="1" applyBorder="1" applyAlignment="1"/>
    <xf numFmtId="0" fontId="39" fillId="0" borderId="0" xfId="0" applyFont="1" applyBorder="1" applyAlignment="1"/>
    <xf numFmtId="0" fontId="13" fillId="0" borderId="0" xfId="0" applyFont="1" applyBorder="1" applyAlignment="1">
      <alignment vertical="top" wrapText="1"/>
    </xf>
    <xf numFmtId="4" fontId="13" fillId="0" borderId="0" xfId="0" applyNumberFormat="1" applyFont="1" applyBorder="1" applyAlignment="1">
      <alignment horizontal="right"/>
    </xf>
    <xf numFmtId="4" fontId="13" fillId="0" borderId="5" xfId="0" applyNumberFormat="1" applyFont="1" applyBorder="1" applyAlignment="1">
      <alignment horizontal="right"/>
    </xf>
    <xf numFmtId="166" fontId="13" fillId="0" borderId="5" xfId="8" applyNumberFormat="1" applyFont="1" applyBorder="1" applyAlignment="1" applyProtection="1">
      <alignment horizontal="right"/>
      <protection locked="0"/>
    </xf>
    <xf numFmtId="166" fontId="13" fillId="0" borderId="0" xfId="8" applyNumberFormat="1" applyFont="1" applyBorder="1" applyAlignment="1" applyProtection="1">
      <alignment horizontal="right"/>
      <protection locked="0"/>
    </xf>
    <xf numFmtId="0" fontId="14" fillId="0" borderId="0" xfId="13" applyFont="1" applyBorder="1" applyAlignment="1">
      <alignment horizontal="left" vertical="center" wrapText="1"/>
    </xf>
    <xf numFmtId="166" fontId="16" fillId="0" borderId="0" xfId="13" applyNumberFormat="1" applyFont="1" applyBorder="1" applyAlignment="1">
      <alignment horizontal="right" vertical="center"/>
    </xf>
    <xf numFmtId="0" fontId="19" fillId="0" borderId="6" xfId="0" applyFont="1" applyBorder="1" applyAlignment="1">
      <alignment horizontal="justify" vertical="top"/>
    </xf>
    <xf numFmtId="166" fontId="13" fillId="0" borderId="0" xfId="13" applyNumberFormat="1" applyFont="1" applyBorder="1" applyAlignment="1">
      <alignment horizontal="center"/>
    </xf>
    <xf numFmtId="0" fontId="16" fillId="0" borderId="7" xfId="0" applyFont="1" applyBorder="1" applyAlignment="1">
      <alignment vertical="top" wrapText="1"/>
    </xf>
    <xf numFmtId="0" fontId="16" fillId="0" borderId="6" xfId="0" applyFont="1" applyBorder="1" applyAlignment="1">
      <alignment vertical="top" wrapText="1"/>
    </xf>
    <xf numFmtId="166" fontId="16" fillId="0" borderId="0" xfId="0" applyNumberFormat="1" applyFont="1" applyBorder="1" applyAlignment="1">
      <alignment horizontal="right" vertical="center"/>
    </xf>
    <xf numFmtId="0" fontId="19" fillId="0" borderId="7" xfId="0" applyFont="1" applyBorder="1" applyAlignment="1">
      <alignment vertical="top" wrapText="1"/>
    </xf>
    <xf numFmtId="0" fontId="43" fillId="0" borderId="0" xfId="13" applyFont="1" applyBorder="1" applyAlignment="1">
      <alignment wrapText="1"/>
    </xf>
    <xf numFmtId="0" fontId="16" fillId="0" borderId="0" xfId="0" applyFont="1" applyBorder="1" applyAlignment="1">
      <alignment horizontal="left" vertical="top" wrapText="1"/>
    </xf>
    <xf numFmtId="0" fontId="19" fillId="0" borderId="0" xfId="0" applyFont="1" applyAlignment="1">
      <alignment wrapText="1"/>
    </xf>
    <xf numFmtId="1" fontId="16" fillId="0" borderId="0" xfId="13" applyNumberFormat="1" applyFont="1" applyAlignment="1">
      <alignment horizontal="right" vertical="top"/>
    </xf>
    <xf numFmtId="0" fontId="13" fillId="0" borderId="0" xfId="0" applyFont="1" applyAlignment="1">
      <alignment horizontal="left" vertical="center" wrapText="1"/>
    </xf>
    <xf numFmtId="0" fontId="39" fillId="0" borderId="0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9" fillId="0" borderId="0" xfId="0" applyFont="1" applyAlignment="1">
      <alignment horizontal="center" wrapText="1"/>
    </xf>
    <xf numFmtId="0" fontId="13" fillId="0" borderId="2" xfId="13" applyFont="1" applyBorder="1" applyAlignment="1">
      <alignment horizontal="center" vertical="center" wrapText="1"/>
    </xf>
    <xf numFmtId="0" fontId="13" fillId="0" borderId="0" xfId="13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13" applyFont="1" applyBorder="1" applyAlignment="1">
      <alignment horizontal="center" vertical="center" wrapText="1"/>
    </xf>
    <xf numFmtId="4" fontId="15" fillId="0" borderId="0" xfId="13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45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9" fillId="0" borderId="0" xfId="13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8" fontId="0" fillId="0" borderId="0" xfId="0" applyNumberFormat="1"/>
    <xf numFmtId="0" fontId="46" fillId="7" borderId="8" xfId="0" applyFont="1" applyFill="1" applyBorder="1" applyAlignment="1">
      <alignment horizontal="center" vertical="center"/>
    </xf>
    <xf numFmtId="49" fontId="46" fillId="7" borderId="8" xfId="0" applyNumberFormat="1" applyFont="1" applyFill="1" applyBorder="1" applyAlignment="1">
      <alignment horizontal="center" vertical="center"/>
    </xf>
    <xf numFmtId="0" fontId="46" fillId="7" borderId="8" xfId="0" applyFont="1" applyFill="1" applyBorder="1" applyAlignment="1">
      <alignment horizontal="center" vertical="center"/>
    </xf>
    <xf numFmtId="0" fontId="46" fillId="7" borderId="8" xfId="0" applyFont="1" applyFill="1" applyBorder="1" applyAlignment="1">
      <alignment horizontal="center" vertical="center" wrapText="1"/>
    </xf>
    <xf numFmtId="49" fontId="46" fillId="7" borderId="8" xfId="0" applyNumberFormat="1" applyFont="1" applyFill="1" applyBorder="1" applyAlignment="1">
      <alignment horizontal="center" vertical="center" wrapText="1"/>
    </xf>
    <xf numFmtId="168" fontId="46" fillId="7" borderId="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49" fontId="0" fillId="0" borderId="8" xfId="0" applyNumberFormat="1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49" fontId="47" fillId="0" borderId="4" xfId="0" applyNumberFormat="1" applyFont="1" applyBorder="1" applyAlignment="1">
      <alignment wrapText="1"/>
    </xf>
    <xf numFmtId="168" fontId="0" fillId="0" borderId="8" xfId="0" applyNumberFormat="1" applyFont="1" applyBorder="1" applyAlignment="1">
      <alignment vertical="center"/>
    </xf>
    <xf numFmtId="0" fontId="47" fillId="0" borderId="4" xfId="0" applyFont="1" applyBorder="1" applyAlignment="1">
      <alignment wrapText="1"/>
    </xf>
    <xf numFmtId="0" fontId="47" fillId="0" borderId="0" xfId="0" applyFont="1" applyAlignment="1">
      <alignment wrapText="1"/>
    </xf>
    <xf numFmtId="17" fontId="0" fillId="0" borderId="8" xfId="0" applyNumberFormat="1" applyBorder="1" applyAlignment="1">
      <alignment vertical="center"/>
    </xf>
    <xf numFmtId="0" fontId="13" fillId="0" borderId="4" xfId="0" applyFont="1" applyBorder="1" applyAlignment="1">
      <alignment wrapText="1"/>
    </xf>
    <xf numFmtId="0" fontId="7" fillId="0" borderId="0" xfId="0" applyFont="1" applyBorder="1"/>
    <xf numFmtId="0" fontId="11" fillId="0" borderId="0" xfId="0" applyFont="1" applyBorder="1" applyAlignment="1">
      <alignment horizontal="center" wrapText="1"/>
    </xf>
    <xf numFmtId="166" fontId="7" fillId="0" borderId="0" xfId="0" applyNumberFormat="1" applyFont="1" applyBorder="1"/>
    <xf numFmtId="0" fontId="7" fillId="0" borderId="1" xfId="0" applyFont="1" applyFill="1" applyBorder="1"/>
    <xf numFmtId="0" fontId="11" fillId="0" borderId="2" xfId="0" applyFont="1" applyFill="1" applyBorder="1" applyAlignment="1">
      <alignment horizontal="center" wrapText="1"/>
    </xf>
    <xf numFmtId="166" fontId="7" fillId="0" borderId="3" xfId="0" applyNumberFormat="1" applyFont="1" applyFill="1" applyBorder="1"/>
    <xf numFmtId="0" fontId="7" fillId="0" borderId="0" xfId="0" applyFont="1" applyFill="1"/>
    <xf numFmtId="0" fontId="9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167" fontId="16" fillId="0" borderId="0" xfId="13" applyNumberFormat="1" applyFont="1" applyBorder="1" applyAlignment="1">
      <alignment horizontal="left" vertical="center" wrapText="1"/>
    </xf>
    <xf numFmtId="0" fontId="13" fillId="6" borderId="0" xfId="14" applyFont="1" applyFill="1" applyBorder="1" applyAlignment="1" applyProtection="1">
      <alignment horizontal="center" vertical="center" wrapText="1"/>
    </xf>
    <xf numFmtId="0" fontId="27" fillId="0" borderId="0" xfId="13" applyFont="1" applyBorder="1" applyAlignment="1">
      <alignment horizontal="left" vertical="top"/>
    </xf>
    <xf numFmtId="166" fontId="13" fillId="0" borderId="0" xfId="13" applyNumberFormat="1" applyFont="1" applyBorder="1" applyAlignment="1">
      <alignment horizontal="center" vertical="center" wrapText="1"/>
    </xf>
    <xf numFmtId="0" fontId="20" fillId="4" borderId="0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167" fontId="16" fillId="0" borderId="0" xfId="13" applyNumberFormat="1" applyFont="1" applyBorder="1" applyAlignment="1">
      <alignment horizontal="center" vertical="center" wrapText="1"/>
    </xf>
    <xf numFmtId="0" fontId="14" fillId="0" borderId="0" xfId="13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166" fontId="24" fillId="0" borderId="2" xfId="13" applyNumberFormat="1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top" wrapText="1"/>
    </xf>
    <xf numFmtId="166" fontId="13" fillId="0" borderId="2" xfId="13" applyNumberFormat="1" applyFont="1" applyBorder="1" applyAlignment="1">
      <alignment horizontal="center" vertical="center" wrapText="1"/>
    </xf>
  </cellXfs>
  <cellStyles count="27">
    <cellStyle name="Comma 2" xfId="1"/>
    <cellStyle name="Hiperpovezava 2" xfId="2"/>
    <cellStyle name="Navadno" xfId="0" builtinId="0"/>
    <cellStyle name="Navadno 10 10 10" xfId="3"/>
    <cellStyle name="Navadno 10 10 6" xfId="4"/>
    <cellStyle name="Navadno 104" xfId="5"/>
    <cellStyle name="Navadno 105" xfId="6"/>
    <cellStyle name="Navadno 106" xfId="7"/>
    <cellStyle name="Navadno 2" xfId="8"/>
    <cellStyle name="Navadno 2 2" xfId="9"/>
    <cellStyle name="Navadno 2 2 2" xfId="10"/>
    <cellStyle name="Navadno 2 3" xfId="11"/>
    <cellStyle name="Navadno 2 4" xfId="12"/>
    <cellStyle name="Navadno 3" xfId="13"/>
    <cellStyle name="Navadno 3 2" xfId="14"/>
    <cellStyle name="Navadno 3 3" xfId="15"/>
    <cellStyle name="Navadno 3 4" xfId="16"/>
    <cellStyle name="Navadno 4" xfId="17"/>
    <cellStyle name="Navadno 6 103" xfId="18"/>
    <cellStyle name="Normal 2" xfId="19"/>
    <cellStyle name="Normal 3" xfId="20"/>
    <cellStyle name="Vejica 2" xfId="21"/>
    <cellStyle name="Vejica 2 2" xfId="22"/>
    <cellStyle name="Vejica 2 5" xfId="23"/>
    <cellStyle name="Vejica 3" xfId="24"/>
    <cellStyle name="Vejica 5" xfId="25"/>
    <cellStyle name="Vejica 8" xfId="26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A933"/>
      <rgbColor rgb="FF000080"/>
      <rgbColor rgb="FF808000"/>
      <rgbColor rgb="FFA7074B"/>
      <rgbColor rgb="FF168253"/>
      <rgbColor rgb="FFC0C0C0"/>
      <rgbColor rgb="FF808080"/>
      <rgbColor rgb="FF9999FF"/>
      <rgbColor rgb="FFFF3838"/>
      <rgbColor rgb="FFFFFFCC"/>
      <rgbColor rgb="FFCCFFFF"/>
      <rgbColor rgb="FF660066"/>
      <rgbColor rgb="FFFF8080"/>
      <rgbColor rgb="FF0563C1"/>
      <rgbColor rgb="FFDADADA"/>
      <rgbColor rgb="FF000080"/>
      <rgbColor rgb="FFFF00FF"/>
      <rgbColor rgb="FFFFFF00"/>
      <rgbColor rgb="FF00FFFF"/>
      <rgbColor rgb="FF800080"/>
      <rgbColor rgb="FF800000"/>
      <rgbColor rgb="FF2A6099"/>
      <rgbColor rgb="FF0000FF"/>
      <rgbColor rgb="FF00CCFF"/>
      <rgbColor rgb="FFCCFFFF"/>
      <rgbColor rgb="FFCCFFCC"/>
      <rgbColor rgb="FFFFFF99"/>
      <rgbColor rgb="FFAFD095"/>
      <rgbColor rgb="FFFF66FF"/>
      <rgbColor rgb="FFB7B3CA"/>
      <rgbColor rgb="FFFFCC99"/>
      <rgbColor rgb="FF4472C4"/>
      <rgbColor rgb="FF33CCCC"/>
      <rgbColor rgb="FFBBE33D"/>
      <rgbColor rgb="FFFFCC00"/>
      <rgbColor rgb="FFFF860D"/>
      <rgbColor rgb="FFFF8000"/>
      <rgbColor rgb="FF6B5E9B"/>
      <rgbColor rgb="FFA6A6A6"/>
      <rgbColor rgb="FF003366"/>
      <rgbColor rgb="FF339966"/>
      <rgbColor rgb="FF003300"/>
      <rgbColor rgb="FF333300"/>
      <rgbColor rgb="FF993300"/>
      <rgbColor rgb="FF993366"/>
      <rgbColor rgb="FF3465A4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104760</xdr:colOff>
      <xdr:row>0</xdr:row>
      <xdr:rowOff>47520</xdr:rowOff>
    </xdr:from>
    <xdr:to>
      <xdr:col>1</xdr:col>
      <xdr:colOff>628200</xdr:colOff>
      <xdr:row>3</xdr:row>
      <xdr:rowOff>171000</xdr:rowOff>
    </xdr:to>
    <xdr:pic>
      <xdr:nvPicPr>
        <xdr:cNvPr id="2" name="Slika 1_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4760" y="47520"/>
          <a:ext cx="777240" cy="7545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142920</xdr:rowOff>
    </xdr:from>
    <xdr:to>
      <xdr:col>2</xdr:col>
      <xdr:colOff>285480</xdr:colOff>
      <xdr:row>4</xdr:row>
      <xdr:rowOff>9360</xdr:rowOff>
    </xdr:to>
    <xdr:pic>
      <xdr:nvPicPr>
        <xdr:cNvPr id="14" name="Slika 1_1">
          <a:extLst>
            <a:ext uri="{FF2B5EF4-FFF2-40B4-BE49-F238E27FC236}">
              <a16:creationId xmlns:a16="http://schemas.microsoft.com/office/drawing/2014/main" xmlns="" id="{00000000-0008-0000-0D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04560"/>
          <a:ext cx="729720" cy="3524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15" name="Slika 1_1">
          <a:extLst>
            <a:ext uri="{FF2B5EF4-FFF2-40B4-BE49-F238E27FC236}">
              <a16:creationId xmlns:a16="http://schemas.microsoft.com/office/drawing/2014/main" xmlns="" id="{00000000-0008-0000-0E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0880"/>
          <a:ext cx="729720" cy="597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16" name="Slika 1_1">
          <a:extLst>
            <a:ext uri="{FF2B5EF4-FFF2-40B4-BE49-F238E27FC236}">
              <a16:creationId xmlns:a16="http://schemas.microsoft.com/office/drawing/2014/main" xmlns="" id="{00000000-0008-0000-0F00-000010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0880"/>
          <a:ext cx="729720" cy="597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142920</xdr:rowOff>
    </xdr:from>
    <xdr:to>
      <xdr:col>2</xdr:col>
      <xdr:colOff>285480</xdr:colOff>
      <xdr:row>4</xdr:row>
      <xdr:rowOff>18720</xdr:rowOff>
    </xdr:to>
    <xdr:pic>
      <xdr:nvPicPr>
        <xdr:cNvPr id="17" name="Slika 1_1">
          <a:extLst>
            <a:ext uri="{FF2B5EF4-FFF2-40B4-BE49-F238E27FC236}">
              <a16:creationId xmlns:a16="http://schemas.microsoft.com/office/drawing/2014/main" xmlns="" id="{00000000-0008-0000-1000-000011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04560"/>
          <a:ext cx="729720" cy="597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20" name="Slika 1">
          <a:extLst>
            <a:ext uri="{FF2B5EF4-FFF2-40B4-BE49-F238E27FC236}">
              <a16:creationId xmlns:a16="http://schemas.microsoft.com/office/drawing/2014/main" xmlns="" id="{00000000-0008-0000-1300-00001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0880"/>
          <a:ext cx="729720" cy="5979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21" name="Slika 1">
          <a:extLst>
            <a:ext uri="{FF2B5EF4-FFF2-40B4-BE49-F238E27FC236}">
              <a16:creationId xmlns:a16="http://schemas.microsoft.com/office/drawing/2014/main" xmlns="" id="{00000000-0008-0000-1300-00001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0880"/>
          <a:ext cx="729720" cy="597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22" name="Slika 1">
          <a:extLst>
            <a:ext uri="{FF2B5EF4-FFF2-40B4-BE49-F238E27FC236}">
              <a16:creationId xmlns:a16="http://schemas.microsoft.com/office/drawing/2014/main" xmlns="" id="{00000000-0008-0000-1400-00001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0880"/>
          <a:ext cx="729720" cy="5979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23" name="Slika 1">
          <a:extLst>
            <a:ext uri="{FF2B5EF4-FFF2-40B4-BE49-F238E27FC236}">
              <a16:creationId xmlns:a16="http://schemas.microsoft.com/office/drawing/2014/main" xmlns="" id="{00000000-0008-0000-1400-00001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0880"/>
          <a:ext cx="729720" cy="597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28" name="Slika 1">
          <a:extLst>
            <a:ext uri="{FF2B5EF4-FFF2-40B4-BE49-F238E27FC236}">
              <a16:creationId xmlns:a16="http://schemas.microsoft.com/office/drawing/2014/main" xmlns="" id="{00000000-0008-0000-1800-00001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0880"/>
          <a:ext cx="729720" cy="5979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29" name="Slika 1">
          <a:extLst>
            <a:ext uri="{FF2B5EF4-FFF2-40B4-BE49-F238E27FC236}">
              <a16:creationId xmlns:a16="http://schemas.microsoft.com/office/drawing/2014/main" xmlns="" id="{00000000-0008-0000-1800-00001D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0880"/>
          <a:ext cx="729720" cy="5979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30" name="Slika 1">
          <a:extLst>
            <a:ext uri="{FF2B5EF4-FFF2-40B4-BE49-F238E27FC236}">
              <a16:creationId xmlns:a16="http://schemas.microsoft.com/office/drawing/2014/main" xmlns="" id="{00000000-0008-0000-1800-00001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0880"/>
          <a:ext cx="729720" cy="597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31" name="Slika 1">
          <a:extLst>
            <a:ext uri="{FF2B5EF4-FFF2-40B4-BE49-F238E27FC236}">
              <a16:creationId xmlns:a16="http://schemas.microsoft.com/office/drawing/2014/main" xmlns="" id="{00000000-0008-0000-1900-00001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0880"/>
          <a:ext cx="729720" cy="5979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32" name="Slika 1">
          <a:extLst>
            <a:ext uri="{FF2B5EF4-FFF2-40B4-BE49-F238E27FC236}">
              <a16:creationId xmlns:a16="http://schemas.microsoft.com/office/drawing/2014/main" xmlns="" id="{00000000-0008-0000-1900-000020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0880"/>
          <a:ext cx="729720" cy="597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33" name="Slika 1_2">
          <a:extLst>
            <a:ext uri="{FF2B5EF4-FFF2-40B4-BE49-F238E27FC236}">
              <a16:creationId xmlns:a16="http://schemas.microsoft.com/office/drawing/2014/main" xmlns="" id="{00000000-0008-0000-1A00-000021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0880"/>
          <a:ext cx="729720" cy="5979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34" name="Slika 1_5">
          <a:extLst>
            <a:ext uri="{FF2B5EF4-FFF2-40B4-BE49-F238E27FC236}">
              <a16:creationId xmlns:a16="http://schemas.microsoft.com/office/drawing/2014/main" xmlns="" id="{00000000-0008-0000-1A00-00002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0880"/>
          <a:ext cx="729720" cy="597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35" name="Slika 1">
          <a:extLst>
            <a:ext uri="{FF2B5EF4-FFF2-40B4-BE49-F238E27FC236}">
              <a16:creationId xmlns:a16="http://schemas.microsoft.com/office/drawing/2014/main" xmlns="" id="{00000000-0008-0000-1B00-00002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0880"/>
          <a:ext cx="729720" cy="5979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36" name="Slika 1">
          <a:extLst>
            <a:ext uri="{FF2B5EF4-FFF2-40B4-BE49-F238E27FC236}">
              <a16:creationId xmlns:a16="http://schemas.microsoft.com/office/drawing/2014/main" xmlns="" id="{00000000-0008-0000-1B00-00002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0880"/>
          <a:ext cx="729720" cy="5979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37" name="Slika 1">
          <a:extLst>
            <a:ext uri="{FF2B5EF4-FFF2-40B4-BE49-F238E27FC236}">
              <a16:creationId xmlns:a16="http://schemas.microsoft.com/office/drawing/2014/main" xmlns="" id="{00000000-0008-0000-1B00-00002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0880"/>
          <a:ext cx="729720" cy="597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123840</xdr:rowOff>
    </xdr:from>
    <xdr:to>
      <xdr:col>2</xdr:col>
      <xdr:colOff>285480</xdr:colOff>
      <xdr:row>3</xdr:row>
      <xdr:rowOff>151920</xdr:rowOff>
    </xdr:to>
    <xdr:pic>
      <xdr:nvPicPr>
        <xdr:cNvPr id="46" name="Slika 1">
          <a:extLst>
            <a:ext uri="{FF2B5EF4-FFF2-40B4-BE49-F238E27FC236}">
              <a16:creationId xmlns:a16="http://schemas.microsoft.com/office/drawing/2014/main" xmlns="" id="{00000000-0008-0000-2100-00002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85480"/>
          <a:ext cx="729720" cy="3520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104760</xdr:rowOff>
    </xdr:from>
    <xdr:to>
      <xdr:col>2</xdr:col>
      <xdr:colOff>285480</xdr:colOff>
      <xdr:row>3</xdr:row>
      <xdr:rowOff>28080</xdr:rowOff>
    </xdr:to>
    <xdr:pic>
      <xdr:nvPicPr>
        <xdr:cNvPr id="60" name="Slika 1">
          <a:extLst>
            <a:ext uri="{FF2B5EF4-FFF2-40B4-BE49-F238E27FC236}">
              <a16:creationId xmlns:a16="http://schemas.microsoft.com/office/drawing/2014/main" xmlns="" id="{00000000-0008-0000-2900-00003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04560"/>
          <a:ext cx="729720" cy="3520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104760</xdr:rowOff>
    </xdr:from>
    <xdr:to>
      <xdr:col>2</xdr:col>
      <xdr:colOff>285480</xdr:colOff>
      <xdr:row>3</xdr:row>
      <xdr:rowOff>28080</xdr:rowOff>
    </xdr:to>
    <xdr:pic>
      <xdr:nvPicPr>
        <xdr:cNvPr id="61" name="Slika 1">
          <a:extLst>
            <a:ext uri="{FF2B5EF4-FFF2-40B4-BE49-F238E27FC236}">
              <a16:creationId xmlns:a16="http://schemas.microsoft.com/office/drawing/2014/main" xmlns="" id="{00000000-0008-0000-2900-00003D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04560"/>
          <a:ext cx="729720" cy="3520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104760</xdr:rowOff>
    </xdr:from>
    <xdr:to>
      <xdr:col>2</xdr:col>
      <xdr:colOff>285480</xdr:colOff>
      <xdr:row>3</xdr:row>
      <xdr:rowOff>28080</xdr:rowOff>
    </xdr:to>
    <xdr:pic>
      <xdr:nvPicPr>
        <xdr:cNvPr id="62" name="Slika 1">
          <a:extLst>
            <a:ext uri="{FF2B5EF4-FFF2-40B4-BE49-F238E27FC236}">
              <a16:creationId xmlns:a16="http://schemas.microsoft.com/office/drawing/2014/main" xmlns="" id="{00000000-0008-0000-2900-00003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04560"/>
          <a:ext cx="729720" cy="3520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63" name="Slika 1_2">
          <a:extLst>
            <a:ext uri="{FF2B5EF4-FFF2-40B4-BE49-F238E27FC236}">
              <a16:creationId xmlns:a16="http://schemas.microsoft.com/office/drawing/2014/main" xmlns="" id="{00000000-0008-0000-2900-00003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380880"/>
          <a:ext cx="729720" cy="5979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64" name="Slika 1_5">
          <a:extLst>
            <a:ext uri="{FF2B5EF4-FFF2-40B4-BE49-F238E27FC236}">
              <a16:creationId xmlns:a16="http://schemas.microsoft.com/office/drawing/2014/main" xmlns="" id="{00000000-0008-0000-2900-00004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380880"/>
          <a:ext cx="729720" cy="5979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J79"/>
  <sheetViews>
    <sheetView tabSelected="1" zoomScale="85" zoomScaleNormal="85" workbookViewId="0">
      <selection activeCell="E20" sqref="E20"/>
    </sheetView>
  </sheetViews>
  <sheetFormatPr defaultColWidth="8.85546875" defaultRowHeight="15"/>
  <cols>
    <col min="1" max="1" width="2.85546875" style="1" customWidth="1"/>
    <col min="2" max="2" width="10.42578125" style="2" customWidth="1"/>
    <col min="3" max="3" width="25.140625" style="2" customWidth="1"/>
    <col min="4" max="4" width="18.140625" style="2" customWidth="1"/>
    <col min="5" max="5" width="12.85546875" style="2" customWidth="1"/>
    <col min="6" max="1024" width="8.85546875" style="2"/>
  </cols>
  <sheetData>
    <row r="2" spans="1:5" ht="18.2" customHeight="1">
      <c r="C2" s="3" t="s">
        <v>0</v>
      </c>
      <c r="D2" s="3"/>
    </row>
    <row r="4" spans="1:5" ht="17.100000000000001" customHeight="1">
      <c r="C4" s="292"/>
      <c r="D4" s="292"/>
      <c r="E4" s="292"/>
    </row>
    <row r="6" spans="1:5" ht="27.95" customHeight="1">
      <c r="A6" s="4"/>
      <c r="B6" s="5" t="s">
        <v>1</v>
      </c>
      <c r="C6" s="5" t="s">
        <v>535</v>
      </c>
      <c r="D6" s="5" t="s">
        <v>3</v>
      </c>
      <c r="E6" s="6" t="s">
        <v>4</v>
      </c>
    </row>
    <row r="7" spans="1:5" ht="21.6" hidden="1" customHeight="1">
      <c r="A7" s="7">
        <v>1</v>
      </c>
      <c r="B7" s="8">
        <f t="shared" ref="B7:B31" si="0">VLOOKUP($A7,baza,2)</f>
        <v>3829</v>
      </c>
      <c r="C7" s="8" t="str">
        <f>VLOOKUP($A7,baza,6)</f>
        <v>IVANJKOVCI 9 A</v>
      </c>
      <c r="D7" s="8" t="str">
        <f t="shared" ref="D7:D31" si="1">VLOOKUP($A7,baza,8)</f>
        <v>IVANJKOVCI</v>
      </c>
      <c r="E7" s="9" t="e">
        <f>+#REF!</f>
        <v>#REF!</v>
      </c>
    </row>
    <row r="8" spans="1:5" ht="24.75" hidden="1" customHeight="1">
      <c r="A8" s="7">
        <v>2</v>
      </c>
      <c r="B8" s="8">
        <f t="shared" si="0"/>
        <v>3963</v>
      </c>
      <c r="C8" s="8" t="str">
        <f>VLOOKUP($A8,baza,6)</f>
        <v>PODGORCI 23 C</v>
      </c>
      <c r="D8" s="8" t="str">
        <f t="shared" si="1"/>
        <v>PODGORCI</v>
      </c>
      <c r="E8" s="9" t="e">
        <f>+#REF!</f>
        <v>#REF!</v>
      </c>
    </row>
    <row r="9" spans="1:5" ht="26.25" hidden="1">
      <c r="A9" s="7">
        <v>3</v>
      </c>
      <c r="B9" s="8">
        <f t="shared" si="0"/>
        <v>599</v>
      </c>
      <c r="C9" s="8" t="str">
        <f>VLOOKUP($A9,baza,6)</f>
        <v>TOMŠIČEVA ULICA 12</v>
      </c>
      <c r="D9" s="8" t="str">
        <f t="shared" si="1"/>
        <v>SLOVENSKA BISTRICA</v>
      </c>
      <c r="E9" s="9" t="e">
        <f>+#REF!</f>
        <v>#REF!</v>
      </c>
    </row>
    <row r="10" spans="1:5" hidden="1">
      <c r="A10" s="7"/>
      <c r="B10" s="8"/>
      <c r="C10" s="8" t="e">
        <f>VLOOKUP($A10,baza,6)</f>
        <v>#N/A</v>
      </c>
      <c r="D10" s="8"/>
      <c r="E10" s="9"/>
    </row>
    <row r="11" spans="1:5" ht="21.6" hidden="1" customHeight="1">
      <c r="A11" s="7">
        <v>10</v>
      </c>
      <c r="B11" s="8">
        <f t="shared" si="0"/>
        <v>326</v>
      </c>
      <c r="C11" s="8" t="str">
        <f>VLOOKUP($A11,baza,6)</f>
        <v>ŽGEČEVA ULICA 2</v>
      </c>
      <c r="D11" s="8" t="str">
        <f t="shared" si="1"/>
        <v>PTUJ</v>
      </c>
      <c r="E11" s="9" t="e">
        <f>+#REF!</f>
        <v>#REF!</v>
      </c>
    </row>
    <row r="12" spans="1:5" ht="27" hidden="1" customHeight="1">
      <c r="A12" s="288">
        <v>11</v>
      </c>
      <c r="B12" s="289"/>
      <c r="C12" s="289"/>
      <c r="D12" s="289"/>
      <c r="E12" s="290"/>
    </row>
    <row r="13" spans="1:5" ht="27" hidden="1" customHeight="1">
      <c r="A13" s="288">
        <v>12</v>
      </c>
      <c r="B13" s="289"/>
      <c r="C13" s="289"/>
      <c r="D13" s="289"/>
      <c r="E13" s="290"/>
    </row>
    <row r="14" spans="1:5" ht="21.6" customHeight="1">
      <c r="A14" s="7">
        <v>13</v>
      </c>
      <c r="B14" s="8">
        <f t="shared" si="0"/>
        <v>1041</v>
      </c>
      <c r="C14" s="8" t="str">
        <f>VLOOKUP($A14,baza,6)</f>
        <v>STANTETOVA ULICA 6</v>
      </c>
      <c r="D14" s="8" t="str">
        <f t="shared" si="1"/>
        <v>MARIBOR</v>
      </c>
      <c r="E14" s="9">
        <f>+'13'!F20</f>
        <v>0</v>
      </c>
    </row>
    <row r="15" spans="1:5" ht="34.5" customHeight="1">
      <c r="A15" s="7">
        <v>14</v>
      </c>
      <c r="B15" s="8">
        <f t="shared" si="0"/>
        <v>1043</v>
      </c>
      <c r="C15" s="8" t="str">
        <f>VLOOKUP($A15,baza,6)</f>
        <v>ULICA STANETA SEVERJA 17</v>
      </c>
      <c r="D15" s="8" t="str">
        <f t="shared" si="1"/>
        <v>MARIBOR</v>
      </c>
      <c r="E15" s="9">
        <f>+'14'!F20</f>
        <v>0</v>
      </c>
    </row>
    <row r="16" spans="1:5" ht="21.6" customHeight="1">
      <c r="A16" s="7">
        <v>15</v>
      </c>
      <c r="B16" s="8">
        <f t="shared" si="0"/>
        <v>1054</v>
      </c>
      <c r="C16" s="8" t="str">
        <f>VLOOKUP($A16,baza,6)</f>
        <v>DOMINKUŠEVA ULICA 6</v>
      </c>
      <c r="D16" s="8" t="str">
        <f t="shared" si="1"/>
        <v>MARIBOR</v>
      </c>
      <c r="E16" s="9">
        <f>+'15'!F20</f>
        <v>0</v>
      </c>
    </row>
    <row r="17" spans="1:6" ht="21.6" customHeight="1">
      <c r="A17" s="7">
        <v>16</v>
      </c>
      <c r="B17" s="8">
        <f t="shared" si="0"/>
        <v>1057</v>
      </c>
      <c r="C17" s="8" t="str">
        <f>VLOOKUP($A17,baza,6)</f>
        <v>DOMINKUŠEVA ULICA 10</v>
      </c>
      <c r="D17" s="8" t="str">
        <f t="shared" si="1"/>
        <v>MARIBOR</v>
      </c>
      <c r="E17" s="9">
        <f>+'16'!$F$20</f>
        <v>0</v>
      </c>
    </row>
    <row r="18" spans="1:6" ht="21.6" hidden="1" customHeight="1">
      <c r="A18" s="288"/>
      <c r="B18" s="289"/>
      <c r="C18" s="289"/>
      <c r="D18" s="289"/>
      <c r="E18" s="290"/>
    </row>
    <row r="19" spans="1:6" ht="27" customHeight="1">
      <c r="A19" s="7">
        <v>18</v>
      </c>
      <c r="B19" s="8">
        <f t="shared" si="0"/>
        <v>5098</v>
      </c>
      <c r="C19" s="8" t="str">
        <f>VLOOKUP($A19,baza,6)</f>
        <v>ULICA VELJKA VLAHOVIĆA 64</v>
      </c>
      <c r="D19" s="8" t="str">
        <f t="shared" si="1"/>
        <v>POBREŽJE</v>
      </c>
      <c r="E19" s="9">
        <f>+'18'!$F$20</f>
        <v>0</v>
      </c>
    </row>
    <row r="20" spans="1:6" ht="21.6" customHeight="1">
      <c r="A20" s="7">
        <v>19</v>
      </c>
      <c r="B20" s="8">
        <f t="shared" si="0"/>
        <v>5272</v>
      </c>
      <c r="C20" s="8" t="str">
        <f>VLOOKUP($A20,baza,6)</f>
        <v>ULICA EVE LOVŠE 10</v>
      </c>
      <c r="D20" s="8" t="str">
        <f t="shared" si="1"/>
        <v>MARIBOR</v>
      </c>
      <c r="E20" s="9">
        <f>+'19'!$F$20</f>
        <v>0</v>
      </c>
    </row>
    <row r="21" spans="1:6" ht="21.6" hidden="1" customHeight="1">
      <c r="A21" s="7"/>
      <c r="B21" s="8"/>
      <c r="C21" s="8"/>
      <c r="D21" s="8"/>
      <c r="E21" s="9"/>
    </row>
    <row r="22" spans="1:6" ht="29.85" hidden="1" customHeight="1">
      <c r="A22" s="288"/>
      <c r="B22" s="289"/>
      <c r="C22" s="289"/>
      <c r="D22" s="289"/>
      <c r="E22" s="290"/>
      <c r="F22" s="291"/>
    </row>
    <row r="23" spans="1:6" ht="29.85" hidden="1" customHeight="1">
      <c r="A23" s="7">
        <v>22</v>
      </c>
      <c r="B23" s="8">
        <f t="shared" si="0"/>
        <v>5607</v>
      </c>
      <c r="C23" s="8" t="str">
        <f>VLOOKUP($A23,baza,6)</f>
        <v>PTUJSKA CESTA 27</v>
      </c>
      <c r="D23" s="8" t="str">
        <f t="shared" si="1"/>
        <v>MIKLAVŽ NA DRAVSKEM POLJU</v>
      </c>
      <c r="E23" s="9" t="e">
        <f>+#REF!</f>
        <v>#REF!</v>
      </c>
    </row>
    <row r="24" spans="1:6" ht="27.75" customHeight="1">
      <c r="A24" s="7">
        <v>23</v>
      </c>
      <c r="B24" s="8">
        <f t="shared" si="0"/>
        <v>5626</v>
      </c>
      <c r="C24" s="8" t="str">
        <f>VLOOKUP($A24,baza,6)</f>
        <v>ULICA VELJKA VLAHOVIČA 66</v>
      </c>
      <c r="D24" s="8" t="str">
        <f t="shared" si="1"/>
        <v>MARIBOR</v>
      </c>
      <c r="E24" s="9">
        <f>+'23'!$F$20</f>
        <v>0</v>
      </c>
    </row>
    <row r="25" spans="1:6" ht="27" customHeight="1">
      <c r="A25" s="10">
        <v>24</v>
      </c>
      <c r="B25" s="8">
        <f t="shared" si="0"/>
        <v>5628</v>
      </c>
      <c r="C25" s="8" t="str">
        <f>VLOOKUP($A25,baza,6)</f>
        <v>ULICA VELJKA VLAHOVIČA 66</v>
      </c>
      <c r="D25" s="8" t="str">
        <f t="shared" si="1"/>
        <v>MARIBOR</v>
      </c>
      <c r="E25" s="9">
        <f>+'24'!F19</f>
        <v>0</v>
      </c>
    </row>
    <row r="26" spans="1:6" ht="31.5" customHeight="1">
      <c r="A26" s="7">
        <v>25</v>
      </c>
      <c r="B26" s="8">
        <f t="shared" si="0"/>
        <v>5629</v>
      </c>
      <c r="C26" s="8" t="str">
        <f>VLOOKUP($A26,baza,6)</f>
        <v>ULICA VELJKA VLAHOVIČA 66</v>
      </c>
      <c r="D26" s="8" t="str">
        <f t="shared" si="1"/>
        <v>MARIBOR</v>
      </c>
      <c r="E26" s="9">
        <f>+'25'!F19</f>
        <v>0</v>
      </c>
    </row>
    <row r="27" spans="1:6" ht="33" customHeight="1">
      <c r="A27" s="7">
        <v>26</v>
      </c>
      <c r="B27" s="8">
        <f t="shared" si="0"/>
        <v>5637</v>
      </c>
      <c r="C27" s="8" t="str">
        <f>VLOOKUP($A27,baza,6)</f>
        <v>ULICA VELJKA VLAHOVIČA 64</v>
      </c>
      <c r="D27" s="8" t="str">
        <f t="shared" si="1"/>
        <v>MARIBOR</v>
      </c>
      <c r="E27" s="9">
        <f>+'26'!F20</f>
        <v>0</v>
      </c>
    </row>
    <row r="28" spans="1:6" ht="21.6" hidden="1" customHeight="1">
      <c r="A28" s="7">
        <v>27</v>
      </c>
      <c r="B28" s="289"/>
      <c r="C28" s="289"/>
      <c r="D28" s="289"/>
      <c r="E28" s="290"/>
    </row>
    <row r="29" spans="1:6" ht="21.6" hidden="1" customHeight="1">
      <c r="A29" s="7">
        <v>28</v>
      </c>
      <c r="B29" s="289"/>
      <c r="C29" s="289"/>
      <c r="D29" s="289"/>
      <c r="E29" s="290"/>
    </row>
    <row r="30" spans="1:6" ht="21.6" hidden="1" customHeight="1">
      <c r="A30" s="7">
        <v>30</v>
      </c>
      <c r="B30" s="289"/>
      <c r="C30" s="289"/>
      <c r="D30" s="289"/>
      <c r="E30" s="290"/>
    </row>
    <row r="31" spans="1:6" ht="21.6" customHeight="1">
      <c r="A31" s="7">
        <v>31</v>
      </c>
      <c r="B31" s="8">
        <f t="shared" si="0"/>
        <v>1336</v>
      </c>
      <c r="C31" s="8" t="str">
        <f>VLOOKUP($A31,baza,6)</f>
        <v>MELJSKI HRIB 16</v>
      </c>
      <c r="D31" s="8" t="str">
        <f t="shared" si="1"/>
        <v>MARIBOR</v>
      </c>
      <c r="E31" s="9">
        <f>+'31'!F20</f>
        <v>0</v>
      </c>
    </row>
    <row r="32" spans="1:6" ht="21.6" hidden="1" customHeight="1">
      <c r="A32" s="7">
        <v>32</v>
      </c>
      <c r="B32" s="289"/>
      <c r="C32" s="289"/>
      <c r="D32" s="289"/>
      <c r="E32" s="290"/>
    </row>
    <row r="33" spans="1:5" ht="21.6" hidden="1" customHeight="1">
      <c r="A33" s="7">
        <v>33</v>
      </c>
      <c r="B33" s="289"/>
      <c r="C33" s="289"/>
      <c r="D33" s="289"/>
      <c r="E33" s="290"/>
    </row>
    <row r="34" spans="1:5" ht="21.6" hidden="1" customHeight="1">
      <c r="A34" s="7">
        <v>34</v>
      </c>
      <c r="B34" s="289"/>
      <c r="C34" s="289"/>
      <c r="D34" s="289"/>
      <c r="E34" s="290"/>
    </row>
    <row r="35" spans="1:5" ht="21.6" hidden="1" customHeight="1">
      <c r="A35" s="7">
        <v>35</v>
      </c>
      <c r="B35" s="289"/>
      <c r="C35" s="289"/>
      <c r="D35" s="289"/>
      <c r="E35" s="290"/>
    </row>
    <row r="36" spans="1:5" ht="21.6" hidden="1" customHeight="1">
      <c r="A36" s="7">
        <v>36</v>
      </c>
      <c r="B36" s="289"/>
      <c r="C36" s="289"/>
      <c r="D36" s="289"/>
      <c r="E36" s="290"/>
    </row>
    <row r="37" spans="1:5" ht="21.6" hidden="1" customHeight="1">
      <c r="A37" s="7">
        <v>37</v>
      </c>
      <c r="B37" s="289"/>
      <c r="C37" s="289"/>
      <c r="D37" s="289"/>
      <c r="E37" s="290"/>
    </row>
    <row r="38" spans="1:5" ht="21.6" hidden="1" customHeight="1">
      <c r="A38" s="7">
        <v>38</v>
      </c>
      <c r="B38" s="289"/>
      <c r="C38" s="289"/>
      <c r="D38" s="289"/>
      <c r="E38" s="290"/>
    </row>
    <row r="39" spans="1:5" ht="21.6" customHeight="1">
      <c r="A39" s="7">
        <v>39</v>
      </c>
      <c r="B39" s="8">
        <f t="shared" ref="B39:B51" si="2">VLOOKUP($A39,baza,2)</f>
        <v>1044</v>
      </c>
      <c r="C39" s="8" t="str">
        <f t="shared" ref="C39:C51" si="3">VLOOKUP($A39,baza,6)</f>
        <v>LJUBLJANSKA ULICA 25 B</v>
      </c>
      <c r="D39" s="8" t="str">
        <f t="shared" ref="D39:D51" si="4">VLOOKUP($A39,baza,8)</f>
        <v>MARIBOR</v>
      </c>
      <c r="E39" s="9">
        <f>+'39'!F20</f>
        <v>0</v>
      </c>
    </row>
    <row r="40" spans="1:5" ht="21.6" hidden="1" customHeight="1">
      <c r="A40" s="7">
        <v>40</v>
      </c>
      <c r="B40" s="8">
        <f t="shared" si="2"/>
        <v>3514</v>
      </c>
      <c r="C40" s="8" t="str">
        <f t="shared" si="3"/>
        <v>PRI VIADUKTU 6</v>
      </c>
      <c r="D40" s="8" t="str">
        <f t="shared" si="4"/>
        <v>RUŠE</v>
      </c>
      <c r="E40" s="9" t="e">
        <f>+#REF!</f>
        <v>#REF!</v>
      </c>
    </row>
    <row r="41" spans="1:5" ht="21.6" hidden="1" customHeight="1">
      <c r="A41" s="7">
        <v>41</v>
      </c>
      <c r="B41" s="289"/>
      <c r="C41" s="8" t="str">
        <f t="shared" si="3"/>
        <v>PRI VIADUKTU 6</v>
      </c>
      <c r="D41" s="289"/>
      <c r="E41" s="290"/>
    </row>
    <row r="42" spans="1:5" ht="21.6" hidden="1" customHeight="1">
      <c r="A42" s="7">
        <v>42</v>
      </c>
      <c r="B42" s="289"/>
      <c r="C42" s="8" t="str">
        <f t="shared" si="3"/>
        <v>PRI VIADUKTU 6</v>
      </c>
      <c r="D42" s="289"/>
      <c r="E42" s="290"/>
    </row>
    <row r="43" spans="1:5" ht="21.6" hidden="1" customHeight="1">
      <c r="A43" s="7">
        <v>43</v>
      </c>
      <c r="B43" s="289"/>
      <c r="C43" s="8" t="str">
        <f t="shared" si="3"/>
        <v>PRI VIADUKTU 6</v>
      </c>
      <c r="D43" s="289"/>
      <c r="E43" s="290"/>
    </row>
    <row r="44" spans="1:5" ht="21.6" hidden="1" customHeight="1">
      <c r="A44" s="7">
        <v>44</v>
      </c>
      <c r="B44" s="8">
        <f t="shared" si="2"/>
        <v>3520</v>
      </c>
      <c r="C44" s="8" t="str">
        <f t="shared" si="3"/>
        <v>PRI VIADUKTU 6</v>
      </c>
      <c r="D44" s="8" t="str">
        <f t="shared" si="4"/>
        <v>RUŠE</v>
      </c>
      <c r="E44" s="9" t="e">
        <f>+#REF!</f>
        <v>#REF!</v>
      </c>
    </row>
    <row r="45" spans="1:5" hidden="1">
      <c r="A45" s="7">
        <v>45</v>
      </c>
      <c r="B45" s="289"/>
      <c r="C45" s="8" t="str">
        <f t="shared" si="3"/>
        <v>K ŽELEZNICI 3</v>
      </c>
      <c r="D45" s="289"/>
      <c r="E45" s="290"/>
    </row>
    <row r="46" spans="1:5" ht="26.25" hidden="1">
      <c r="A46" s="7">
        <v>46</v>
      </c>
      <c r="B46" s="8">
        <f t="shared" si="2"/>
        <v>3628</v>
      </c>
      <c r="C46" s="8" t="str">
        <f t="shared" si="3"/>
        <v>K ŽELEZNICI 3</v>
      </c>
      <c r="D46" s="8" t="str">
        <f t="shared" si="4"/>
        <v>BISTRICA OB DRAVI</v>
      </c>
      <c r="E46" s="9" t="e">
        <f>+#REF!</f>
        <v>#REF!</v>
      </c>
    </row>
    <row r="47" spans="1:5" hidden="1">
      <c r="A47" s="7">
        <v>47</v>
      </c>
      <c r="B47" s="289"/>
      <c r="C47" s="8" t="str">
        <f t="shared" si="3"/>
        <v>K ŽELEZNICI 3</v>
      </c>
      <c r="D47" s="289"/>
      <c r="E47" s="290"/>
    </row>
    <row r="48" spans="1:5" hidden="1">
      <c r="A48" s="7"/>
      <c r="B48" s="289"/>
      <c r="C48" s="8" t="e">
        <f t="shared" si="3"/>
        <v>#N/A</v>
      </c>
      <c r="D48" s="289"/>
      <c r="E48" s="290"/>
    </row>
    <row r="49" spans="1:5" ht="21.6" hidden="1" customHeight="1">
      <c r="A49" s="7">
        <v>49</v>
      </c>
      <c r="B49" s="289"/>
      <c r="C49" s="8" t="str">
        <f t="shared" si="3"/>
        <v>PRI VIADUKTU 2</v>
      </c>
      <c r="D49" s="289"/>
      <c r="E49" s="290"/>
    </row>
    <row r="50" spans="1:5" ht="21.6" hidden="1" customHeight="1">
      <c r="A50" s="7">
        <v>50</v>
      </c>
      <c r="B50" s="289"/>
      <c r="C50" s="8" t="str">
        <f t="shared" si="3"/>
        <v>PRI VIADUKTU 2</v>
      </c>
      <c r="D50" s="289"/>
      <c r="E50" s="290"/>
    </row>
    <row r="51" spans="1:5" ht="21.6" hidden="1" customHeight="1">
      <c r="A51" s="7">
        <v>51</v>
      </c>
      <c r="B51" s="8">
        <f t="shared" si="2"/>
        <v>3638</v>
      </c>
      <c r="C51" s="8" t="str">
        <f t="shared" si="3"/>
        <v>PRI VIADUKTU 2</v>
      </c>
      <c r="D51" s="8" t="str">
        <f t="shared" si="4"/>
        <v>RUŠE</v>
      </c>
      <c r="E51" s="9" t="e">
        <f>+#REF!</f>
        <v>#REF!</v>
      </c>
    </row>
    <row r="52" spans="1:5" ht="21.6" hidden="1" customHeight="1">
      <c r="A52" s="7"/>
      <c r="B52" s="8"/>
      <c r="C52" s="8"/>
      <c r="D52" s="8"/>
      <c r="E52" s="9"/>
    </row>
    <row r="53" spans="1:5" ht="21.6" hidden="1" customHeight="1">
      <c r="A53" s="7"/>
      <c r="B53" s="8"/>
      <c r="C53" s="8"/>
      <c r="D53" s="8"/>
      <c r="E53" s="9"/>
    </row>
    <row r="54" spans="1:5" ht="21.6" customHeight="1">
      <c r="A54" s="7"/>
      <c r="B54" s="8"/>
      <c r="C54" s="8"/>
      <c r="D54" s="8"/>
      <c r="E54" s="9"/>
    </row>
    <row r="55" spans="1:5" ht="21.6" customHeight="1">
      <c r="A55" s="7"/>
      <c r="B55" s="8"/>
      <c r="C55" s="8"/>
      <c r="D55" s="8"/>
      <c r="E55" s="9"/>
    </row>
    <row r="56" spans="1:5" ht="21.6" customHeight="1">
      <c r="A56" s="7"/>
      <c r="B56" s="8"/>
      <c r="C56" s="8"/>
      <c r="D56" s="8"/>
      <c r="E56" s="9"/>
    </row>
    <row r="57" spans="1:5" ht="21.6" customHeight="1">
      <c r="A57" s="7"/>
      <c r="B57" s="8"/>
      <c r="C57" s="8"/>
      <c r="D57" s="8"/>
      <c r="E57" s="9"/>
    </row>
    <row r="58" spans="1:5" ht="21.6" customHeight="1">
      <c r="A58" s="7"/>
      <c r="B58" s="8"/>
      <c r="C58" s="8"/>
      <c r="D58" s="8"/>
      <c r="E58" s="9"/>
    </row>
    <row r="59" spans="1:5" ht="21.6" customHeight="1">
      <c r="A59" s="7"/>
      <c r="B59" s="8"/>
      <c r="C59" s="8"/>
      <c r="D59" s="8"/>
      <c r="E59" s="9"/>
    </row>
    <row r="60" spans="1:5" ht="21.6" customHeight="1">
      <c r="A60" s="7"/>
      <c r="B60" s="8"/>
      <c r="C60" s="8"/>
      <c r="D60" s="8"/>
      <c r="E60" s="9"/>
    </row>
    <row r="61" spans="1:5" ht="21.6" customHeight="1">
      <c r="A61" s="7"/>
      <c r="B61" s="8"/>
      <c r="C61" s="8"/>
      <c r="D61" s="8"/>
      <c r="E61" s="9"/>
    </row>
    <row r="62" spans="1:5" ht="21.6" customHeight="1">
      <c r="A62" s="7"/>
      <c r="B62" s="8"/>
      <c r="C62" s="8"/>
      <c r="D62" s="8"/>
      <c r="E62" s="9"/>
    </row>
    <row r="63" spans="1:5" ht="21.6" customHeight="1">
      <c r="A63" s="7"/>
      <c r="B63" s="8"/>
      <c r="C63" s="8"/>
      <c r="D63" s="8"/>
      <c r="E63" s="9"/>
    </row>
    <row r="64" spans="1:5" ht="21.6" customHeight="1">
      <c r="A64" s="7"/>
      <c r="B64" s="8"/>
      <c r="C64" s="8"/>
      <c r="D64" s="8"/>
      <c r="E64" s="9"/>
    </row>
    <row r="65" spans="1:5" ht="21.6" customHeight="1">
      <c r="A65" s="7"/>
      <c r="B65" s="8"/>
      <c r="C65" s="8"/>
      <c r="D65" s="8"/>
      <c r="E65" s="9"/>
    </row>
    <row r="66" spans="1:5" ht="21.6" customHeight="1">
      <c r="A66" s="285"/>
      <c r="B66" s="286"/>
      <c r="C66" s="286"/>
      <c r="D66" s="286"/>
      <c r="E66" s="287"/>
    </row>
    <row r="67" spans="1:5" ht="21.6" customHeight="1">
      <c r="A67" s="285"/>
      <c r="B67" s="286"/>
      <c r="C67" s="286"/>
      <c r="D67" s="286"/>
      <c r="E67" s="287"/>
    </row>
    <row r="68" spans="1:5" ht="21.6" customHeight="1">
      <c r="A68" s="285"/>
      <c r="B68" s="286"/>
      <c r="C68" s="286"/>
      <c r="D68" s="286"/>
      <c r="E68" s="287"/>
    </row>
    <row r="69" spans="1:5" ht="21.6" customHeight="1">
      <c r="A69" s="285"/>
      <c r="B69" s="286"/>
      <c r="C69" s="286"/>
      <c r="D69" s="286"/>
      <c r="E69" s="287"/>
    </row>
    <row r="70" spans="1:5" ht="21.6" customHeight="1">
      <c r="A70" s="285"/>
      <c r="B70" s="286"/>
      <c r="C70" s="286"/>
      <c r="D70" s="286"/>
      <c r="E70" s="287"/>
    </row>
    <row r="71" spans="1:5" ht="21.6" customHeight="1">
      <c r="A71" s="285"/>
      <c r="B71" s="286"/>
      <c r="C71" s="286"/>
      <c r="D71" s="286"/>
      <c r="E71" s="287"/>
    </row>
    <row r="72" spans="1:5" ht="21.6" customHeight="1">
      <c r="A72" s="285"/>
      <c r="B72" s="286"/>
      <c r="C72" s="286"/>
      <c r="D72" s="286"/>
      <c r="E72" s="287"/>
    </row>
    <row r="73" spans="1:5" ht="21.6" customHeight="1">
      <c r="A73" s="285"/>
      <c r="B73" s="286"/>
      <c r="C73" s="286"/>
      <c r="D73" s="286"/>
      <c r="E73" s="287"/>
    </row>
    <row r="74" spans="1:5" ht="21.6" customHeight="1">
      <c r="A74" s="285"/>
      <c r="B74" s="286"/>
      <c r="C74" s="286"/>
      <c r="D74" s="286"/>
      <c r="E74" s="287"/>
    </row>
    <row r="75" spans="1:5" ht="21.6" customHeight="1">
      <c r="A75" s="285"/>
      <c r="B75" s="286"/>
      <c r="C75" s="286"/>
      <c r="D75" s="286"/>
      <c r="E75" s="287"/>
    </row>
    <row r="76" spans="1:5" ht="21.6" customHeight="1">
      <c r="A76" s="285"/>
      <c r="B76" s="286"/>
      <c r="C76" s="286"/>
      <c r="D76" s="286"/>
      <c r="E76" s="287"/>
    </row>
    <row r="77" spans="1:5" ht="21.6" customHeight="1">
      <c r="A77" s="285"/>
      <c r="B77" s="286"/>
      <c r="C77" s="286"/>
      <c r="D77" s="286"/>
      <c r="E77" s="287"/>
    </row>
    <row r="79" spans="1:5" ht="15.75" customHeight="1">
      <c r="E79" s="11" t="e">
        <f>SUM(E7:E78)</f>
        <v>#REF!</v>
      </c>
    </row>
  </sheetData>
  <mergeCells count="1">
    <mergeCell ref="C4:E4"/>
  </mergeCells>
  <pageMargins left="0.7" right="0.39791666666666697" top="0.75" bottom="0.75" header="0.51180555555555496" footer="0.51180555555555496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860D"/>
  </sheetPr>
  <dimension ref="A1:AMJ65536"/>
  <sheetViews>
    <sheetView zoomScale="85" zoomScaleNormal="85" workbookViewId="0">
      <selection activeCell="F20" sqref="F20:G20"/>
    </sheetView>
  </sheetViews>
  <sheetFormatPr defaultColWidth="9.140625" defaultRowHeight="15"/>
  <cols>
    <col min="1" max="1" width="2.140625" style="12" customWidth="1"/>
    <col min="2" max="2" width="2.85546875" style="13" customWidth="1"/>
    <col min="3" max="3" width="40.5703125" style="14" customWidth="1"/>
    <col min="4" max="4" width="4.42578125" style="15" customWidth="1"/>
    <col min="5" max="5" width="6.85546875" style="12" customWidth="1"/>
    <col min="6" max="6" width="7.85546875" style="16" customWidth="1"/>
    <col min="7" max="7" width="10.140625" style="16" customWidth="1"/>
    <col min="8" max="8" width="4.42578125" style="17" hidden="1" customWidth="1"/>
    <col min="9" max="9" width="10.5703125" style="18" hidden="1" customWidth="1"/>
    <col min="10" max="255" width="9.140625" style="12"/>
    <col min="256" max="1024" width="9.140625" style="19"/>
  </cols>
  <sheetData>
    <row r="1" spans="1:25" ht="12.75" customHeight="1">
      <c r="B1" s="20"/>
      <c r="C1" s="21"/>
      <c r="D1" s="22"/>
      <c r="E1" s="23"/>
      <c r="H1" s="24"/>
      <c r="J1" s="25"/>
      <c r="K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</row>
    <row r="2" spans="1:25" ht="12.75" customHeight="1">
      <c r="A2" s="27">
        <v>13</v>
      </c>
      <c r="B2" s="20"/>
      <c r="C2" s="181" t="s">
        <v>2</v>
      </c>
      <c r="D2" s="22"/>
      <c r="E2" s="305" t="s">
        <v>5</v>
      </c>
      <c r="F2" s="305"/>
      <c r="G2" s="305"/>
      <c r="H2" s="24"/>
      <c r="J2" s="25"/>
      <c r="K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</row>
    <row r="3" spans="1:25" ht="12.75" customHeight="1">
      <c r="B3" s="20"/>
      <c r="C3" s="29">
        <f>VLOOKUP($A$2,baza,3)</f>
        <v>0</v>
      </c>
      <c r="D3" s="303" t="str">
        <f>VLOOKUP($A$2,baza,6)</f>
        <v>STANTETOVA ULICA 6</v>
      </c>
      <c r="E3" s="303"/>
      <c r="F3" s="303"/>
      <c r="G3" s="303"/>
      <c r="H3" s="30"/>
      <c r="I3" s="31"/>
      <c r="J3" s="25"/>
      <c r="K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</row>
    <row r="4" spans="1:25" ht="12.75" customHeight="1">
      <c r="B4" s="20"/>
      <c r="C4" s="32" t="str">
        <f>CONCATENATE("id  ",VLOOKUP($A$2,baza,2))</f>
        <v>id  1041</v>
      </c>
      <c r="D4" s="33"/>
      <c r="E4" s="34">
        <f>VLOOKUP($A$2,baza,7)</f>
        <v>2000</v>
      </c>
      <c r="F4" s="304" t="str">
        <f>VLOOKUP($A$2,baza,8)</f>
        <v>MARIBOR</v>
      </c>
      <c r="G4" s="304"/>
      <c r="H4" s="30"/>
      <c r="I4" s="31"/>
      <c r="J4" s="25"/>
      <c r="K4" s="3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6"/>
    </row>
    <row r="5" spans="1:25" ht="12.75" customHeight="1">
      <c r="B5" s="20"/>
      <c r="C5" s="35"/>
      <c r="D5" s="36"/>
      <c r="E5" s="37"/>
      <c r="F5" s="38"/>
      <c r="G5" s="36"/>
      <c r="H5" s="30"/>
      <c r="I5" s="31"/>
      <c r="J5" s="25"/>
      <c r="K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6"/>
    </row>
    <row r="6" spans="1:25" ht="12.75" customHeight="1">
      <c r="B6" s="20"/>
      <c r="C6" s="39" t="s">
        <v>6</v>
      </c>
      <c r="D6" s="36"/>
      <c r="E6" s="39" t="s">
        <v>7</v>
      </c>
      <c r="F6" s="38"/>
      <c r="G6" s="36"/>
      <c r="H6" s="30"/>
      <c r="I6" s="31"/>
      <c r="J6" s="25"/>
      <c r="K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6"/>
    </row>
    <row r="7" spans="1:25" ht="18" customHeight="1">
      <c r="B7" s="20"/>
      <c r="C7" s="40">
        <f>VLOOKUP($A$2,baza,4)</f>
        <v>0</v>
      </c>
      <c r="D7" s="36"/>
      <c r="E7" s="293">
        <f>VLOOKUP($A$2,baza,5)</f>
        <v>0</v>
      </c>
      <c r="F7" s="293"/>
      <c r="G7" s="293"/>
      <c r="H7" s="30"/>
      <c r="I7" s="31"/>
      <c r="J7" s="25"/>
      <c r="K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6"/>
    </row>
    <row r="8" spans="1:25" ht="38.1" customHeight="1">
      <c r="B8" s="20"/>
      <c r="C8" s="41" t="s">
        <v>8</v>
      </c>
      <c r="D8" s="22"/>
      <c r="E8" s="23"/>
      <c r="H8" s="24"/>
      <c r="J8" s="25"/>
      <c r="K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</row>
    <row r="9" spans="1:25" ht="52.35" customHeight="1">
      <c r="B9" s="20"/>
      <c r="C9" s="298" t="str">
        <f>VLOOKUP($A$2,baza,12)</f>
        <v>OBNOVA KOPALNICE</v>
      </c>
      <c r="D9" s="298"/>
      <c r="E9" s="298"/>
      <c r="F9" s="298"/>
      <c r="G9" s="298"/>
      <c r="H9" s="42"/>
      <c r="I9" s="43"/>
      <c r="J9" s="25"/>
      <c r="K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6"/>
    </row>
    <row r="10" spans="1:25" ht="18.600000000000001" customHeight="1">
      <c r="B10" s="20"/>
      <c r="C10" s="44"/>
      <c r="D10" s="45"/>
      <c r="E10" s="45"/>
      <c r="F10" s="45"/>
      <c r="G10" s="45"/>
      <c r="H10" s="42"/>
      <c r="I10" s="43"/>
      <c r="J10" s="25"/>
      <c r="K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6"/>
    </row>
    <row r="11" spans="1:25" ht="18.600000000000001" customHeight="1">
      <c r="B11" s="20"/>
      <c r="C11" s="44"/>
      <c r="D11" s="45"/>
      <c r="E11" s="45"/>
      <c r="F11" s="45"/>
      <c r="G11" s="45"/>
      <c r="H11" s="42"/>
      <c r="I11" s="43"/>
      <c r="J11" s="25"/>
      <c r="K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</row>
    <row r="12" spans="1:25" ht="22.35" customHeight="1">
      <c r="B12" s="20"/>
      <c r="C12" s="41" t="s">
        <v>9</v>
      </c>
      <c r="D12" s="22"/>
      <c r="E12" s="23"/>
      <c r="H12" s="24"/>
      <c r="J12" s="25"/>
      <c r="K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6"/>
    </row>
    <row r="13" spans="1:25" ht="42.6" customHeight="1">
      <c r="B13" s="20"/>
      <c r="C13" s="299">
        <f>VLOOKUP($A$2,baza,13)</f>
        <v>0</v>
      </c>
      <c r="D13" s="299"/>
      <c r="E13" s="299"/>
      <c r="F13" s="299"/>
      <c r="G13" s="299"/>
      <c r="H13" s="24"/>
      <c r="J13" s="25"/>
      <c r="K13" s="25"/>
      <c r="L13" s="293"/>
      <c r="M13" s="293"/>
      <c r="N13" s="293"/>
      <c r="O13" s="293"/>
      <c r="P13" s="293"/>
      <c r="Q13" s="25"/>
      <c r="R13" s="25"/>
      <c r="S13" s="25"/>
      <c r="T13" s="25"/>
      <c r="U13" s="25"/>
      <c r="V13" s="25"/>
      <c r="W13" s="25"/>
      <c r="X13" s="25"/>
      <c r="Y13" s="26"/>
    </row>
    <row r="14" spans="1:25" ht="15.75" customHeight="1">
      <c r="B14" s="20"/>
      <c r="C14" s="21"/>
      <c r="D14" s="22"/>
      <c r="E14" s="23"/>
      <c r="H14" s="24"/>
      <c r="J14" s="25"/>
      <c r="K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5.75" customHeight="1">
      <c r="B15" s="20"/>
      <c r="C15" s="21"/>
      <c r="D15" s="22"/>
      <c r="E15" s="23"/>
      <c r="H15" s="24"/>
      <c r="J15" s="25"/>
      <c r="K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6"/>
    </row>
    <row r="16" spans="1:25" ht="15.75" customHeight="1">
      <c r="B16" s="20"/>
      <c r="C16" s="46" t="s">
        <v>10</v>
      </c>
      <c r="D16" s="22"/>
      <c r="E16" s="23"/>
      <c r="F16" s="300"/>
      <c r="G16" s="300"/>
      <c r="H16" s="300"/>
      <c r="I16" s="300"/>
      <c r="J16" s="25"/>
      <c r="K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6"/>
    </row>
    <row r="17" spans="2:25" ht="15.75" customHeight="1">
      <c r="B17" s="20"/>
      <c r="C17" s="21"/>
      <c r="D17" s="22"/>
      <c r="E17" s="23"/>
      <c r="H17" s="24"/>
      <c r="J17" s="25"/>
      <c r="K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6"/>
    </row>
    <row r="18" spans="2:25" ht="25.5" customHeight="1">
      <c r="B18" s="20"/>
      <c r="C18" s="301" t="s">
        <v>11</v>
      </c>
      <c r="D18" s="301"/>
      <c r="E18" s="301"/>
      <c r="F18" s="301"/>
      <c r="G18" s="301"/>
      <c r="H18" s="301"/>
      <c r="I18" s="301"/>
      <c r="J18" s="25"/>
      <c r="K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/>
    </row>
    <row r="19" spans="2:25" ht="25.5" customHeight="1">
      <c r="B19" s="20"/>
      <c r="C19" s="47"/>
      <c r="D19" s="48"/>
      <c r="E19" s="48"/>
      <c r="F19" s="48"/>
      <c r="G19" s="48"/>
      <c r="H19" s="47"/>
      <c r="I19" s="49"/>
      <c r="J19" s="25"/>
      <c r="K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</row>
    <row r="20" spans="2:25" ht="25.5" customHeight="1">
      <c r="B20" s="20"/>
      <c r="C20" s="50" t="s">
        <v>12</v>
      </c>
      <c r="D20" s="51"/>
      <c r="E20" s="51"/>
      <c r="F20" s="307">
        <f>+F22+F23+F24</f>
        <v>0</v>
      </c>
      <c r="G20" s="307"/>
      <c r="H20" s="47"/>
      <c r="I20" s="49"/>
      <c r="J20" s="25"/>
      <c r="K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6"/>
    </row>
    <row r="21" spans="2:25" ht="25.5" customHeight="1">
      <c r="B21" s="20"/>
      <c r="C21" s="21"/>
      <c r="D21" s="48"/>
      <c r="E21" s="48"/>
      <c r="F21" s="48"/>
      <c r="G21" s="48"/>
      <c r="H21" s="47"/>
      <c r="I21" s="49"/>
      <c r="J21" s="25"/>
      <c r="K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6"/>
    </row>
    <row r="22" spans="2:25" ht="24.2" customHeight="1">
      <c r="B22" s="52" t="s">
        <v>13</v>
      </c>
      <c r="C22" s="53" t="s">
        <v>14</v>
      </c>
      <c r="D22" s="54"/>
      <c r="E22" s="54"/>
      <c r="F22" s="297">
        <f>+G84</f>
        <v>0</v>
      </c>
      <c r="G22" s="297"/>
      <c r="H22" s="47"/>
      <c r="I22" s="49"/>
      <c r="J22" s="25"/>
      <c r="K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</row>
    <row r="23" spans="2:25" ht="24.2" customHeight="1">
      <c r="B23" s="52" t="s">
        <v>15</v>
      </c>
      <c r="C23" s="53" t="s">
        <v>16</v>
      </c>
      <c r="D23" s="54"/>
      <c r="E23" s="54"/>
      <c r="F23" s="297">
        <f>+G127+G154</f>
        <v>0</v>
      </c>
      <c r="G23" s="297"/>
      <c r="H23" s="47"/>
      <c r="I23" s="49"/>
      <c r="J23" s="25"/>
      <c r="K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6"/>
    </row>
    <row r="24" spans="2:25" ht="24.2" customHeight="1">
      <c r="B24" s="52" t="s">
        <v>17</v>
      </c>
      <c r="C24" s="53" t="s">
        <v>18</v>
      </c>
      <c r="D24" s="54"/>
      <c r="E24" s="54"/>
      <c r="F24" s="297">
        <f>+G234+G216</f>
        <v>0</v>
      </c>
      <c r="G24" s="297"/>
      <c r="H24" s="47"/>
      <c r="I24" s="49"/>
      <c r="J24" s="25"/>
      <c r="K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6"/>
    </row>
    <row r="25" spans="2:25" ht="15.75" customHeight="1">
      <c r="B25" s="20"/>
      <c r="C25" s="21"/>
      <c r="D25" s="22"/>
      <c r="E25" s="23"/>
      <c r="H25" s="24"/>
      <c r="J25" s="25"/>
      <c r="K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</row>
    <row r="26" spans="2:25" ht="15.75" customHeight="1">
      <c r="B26" s="20"/>
      <c r="C26" s="55" t="s">
        <v>19</v>
      </c>
      <c r="D26" s="22"/>
      <c r="E26" s="23"/>
      <c r="H26" s="24"/>
      <c r="J26" s="25"/>
      <c r="K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</row>
    <row r="27" spans="2:25" ht="15.75" customHeight="1">
      <c r="B27" s="20"/>
      <c r="C27" s="21"/>
      <c r="D27" s="22"/>
      <c r="E27" s="23"/>
      <c r="H27" s="24"/>
      <c r="J27" s="25"/>
      <c r="K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6"/>
    </row>
    <row r="28" spans="2:25" ht="24.2" customHeight="1">
      <c r="B28" s="56" t="s">
        <v>20</v>
      </c>
      <c r="C28" s="53" t="s">
        <v>21</v>
      </c>
      <c r="D28" s="57"/>
      <c r="E28" s="57"/>
      <c r="F28" s="57"/>
      <c r="G28" s="57"/>
      <c r="H28" s="57"/>
      <c r="I28" s="58"/>
      <c r="J28" s="25"/>
      <c r="K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6"/>
    </row>
    <row r="29" spans="2:25" ht="24.2" customHeight="1">
      <c r="B29" s="56" t="s">
        <v>20</v>
      </c>
      <c r="C29" s="53" t="s">
        <v>22</v>
      </c>
      <c r="D29" s="59"/>
      <c r="E29" s="59"/>
      <c r="F29" s="59"/>
      <c r="G29" s="59"/>
      <c r="H29" s="60"/>
      <c r="I29" s="61"/>
      <c r="J29" s="25"/>
      <c r="K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6"/>
    </row>
    <row r="30" spans="2:25" ht="24.2" customHeight="1">
      <c r="B30" s="56" t="s">
        <v>20</v>
      </c>
      <c r="C30" s="40" t="str">
        <f>CONCATENATE("Podpisana izjava  ",VLOOKUP($A$2,baza,14),"  priložena.")</f>
        <v>Podpisana izjava  je  priložena.</v>
      </c>
      <c r="D30" s="59"/>
      <c r="E30" s="59"/>
      <c r="F30" s="59"/>
      <c r="G30" s="59"/>
      <c r="H30" s="60"/>
      <c r="I30" s="61"/>
      <c r="J30" s="25"/>
      <c r="K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6"/>
    </row>
    <row r="31" spans="2:25" ht="24.2" customHeight="1">
      <c r="B31" s="56" t="s">
        <v>20</v>
      </c>
      <c r="C31" s="40" t="str">
        <f>CONCATENATE("Upravnik:   ",VLOOKUP($A$2,baza,18))</f>
        <v xml:space="preserve">Upravnik:   </v>
      </c>
      <c r="D31" s="293" t="e">
        <f>CONCATENATE("Pooblaščenec:   ",VLOOKUP($A$2,baza,19))</f>
        <v>#REF!</v>
      </c>
      <c r="E31" s="293"/>
      <c r="F31" s="293"/>
      <c r="G31" s="293"/>
      <c r="H31" s="60"/>
      <c r="I31" s="61"/>
      <c r="J31" s="25"/>
      <c r="K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6"/>
    </row>
    <row r="32" spans="2:25" ht="24.2" customHeight="1">
      <c r="B32" s="56" t="s">
        <v>20</v>
      </c>
      <c r="C32" s="40" t="e">
        <f>CONCATENATE("elektronski naslov:   ",VLOOKUP($A$2,baza,20))</f>
        <v>#REF!</v>
      </c>
      <c r="D32" s="293" t="e">
        <f>CONCATENATE("telefon:   ",VLOOKUP($A$2,baza,21))</f>
        <v>#REF!</v>
      </c>
      <c r="E32" s="293"/>
      <c r="F32" s="293"/>
      <c r="G32" s="293"/>
      <c r="H32" s="62"/>
      <c r="I32" s="63"/>
      <c r="J32" s="25"/>
      <c r="K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6"/>
    </row>
    <row r="33" spans="1:256" ht="15.75" customHeight="1">
      <c r="B33" s="64"/>
      <c r="C33" s="65"/>
      <c r="D33" s="22"/>
      <c r="E33" s="23"/>
      <c r="H33" s="24"/>
      <c r="J33" s="25"/>
      <c r="K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6"/>
    </row>
    <row r="34" spans="1:256" ht="15.75" customHeight="1">
      <c r="B34" s="64"/>
      <c r="C34" s="294">
        <v>44409</v>
      </c>
      <c r="D34" s="294"/>
      <c r="E34" s="294"/>
      <c r="F34" s="294"/>
      <c r="H34" s="24"/>
      <c r="J34" s="25"/>
      <c r="K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/>
    </row>
    <row r="35" spans="1:256" ht="15.75" customHeight="1">
      <c r="B35" s="64"/>
      <c r="C35" s="21"/>
      <c r="D35" s="22"/>
      <c r="E35" s="295" t="s">
        <v>23</v>
      </c>
      <c r="F35" s="295"/>
      <c r="G35" s="295"/>
      <c r="H35" s="24"/>
      <c r="J35" s="25"/>
      <c r="K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6"/>
    </row>
    <row r="36" spans="1:256" ht="36.200000000000003" customHeight="1">
      <c r="A36" s="66"/>
      <c r="B36" s="67"/>
      <c r="C36" s="68"/>
      <c r="D36" s="69" t="s">
        <v>24</v>
      </c>
      <c r="E36" s="70" t="s">
        <v>25</v>
      </c>
      <c r="F36" s="71" t="s">
        <v>26</v>
      </c>
      <c r="G36" s="70" t="s">
        <v>27</v>
      </c>
      <c r="H36" s="72"/>
      <c r="I36" s="73"/>
      <c r="J36" s="25"/>
      <c r="K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6"/>
    </row>
    <row r="37" spans="1:256" ht="17.100000000000001" customHeight="1">
      <c r="A37" s="74" t="s">
        <v>13</v>
      </c>
      <c r="B37" s="296" t="s">
        <v>14</v>
      </c>
      <c r="C37" s="296"/>
      <c r="D37" s="296"/>
      <c r="E37" s="296"/>
      <c r="F37" s="296"/>
      <c r="G37" s="296"/>
      <c r="H37" s="296"/>
      <c r="I37" s="296"/>
      <c r="J37" s="25"/>
      <c r="K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6"/>
    </row>
    <row r="38" spans="1:256" ht="15.75" customHeight="1">
      <c r="A38" s="76"/>
      <c r="B38" s="20"/>
      <c r="C38" s="77"/>
      <c r="D38" s="22"/>
      <c r="E38" s="23"/>
      <c r="F38" s="78"/>
      <c r="G38" s="78"/>
      <c r="H38" s="72"/>
      <c r="I38" s="73"/>
      <c r="J38" s="25"/>
      <c r="K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6"/>
    </row>
    <row r="39" spans="1:256" ht="15.75" customHeight="1">
      <c r="A39" s="76"/>
      <c r="B39" s="79" t="s">
        <v>28</v>
      </c>
      <c r="C39" s="80" t="s">
        <v>29</v>
      </c>
      <c r="D39" s="81"/>
      <c r="E39" s="82"/>
      <c r="F39" s="83"/>
      <c r="G39" s="83"/>
      <c r="H39" s="72"/>
      <c r="I39" s="73"/>
      <c r="J39" s="25"/>
      <c r="K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6"/>
    </row>
    <row r="40" spans="1:256" ht="15.75" customHeight="1">
      <c r="A40" s="76"/>
      <c r="B40" s="79"/>
      <c r="C40" s="80"/>
      <c r="D40" s="81"/>
      <c r="E40" s="82"/>
      <c r="F40" s="83"/>
      <c r="G40" s="83"/>
      <c r="H40" s="72"/>
      <c r="I40" s="73"/>
      <c r="J40" s="25"/>
      <c r="K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6"/>
    </row>
    <row r="41" spans="1:256" ht="15.75" customHeight="1">
      <c r="A41" s="76"/>
      <c r="B41" s="79"/>
      <c r="C41" s="84" t="s">
        <v>30</v>
      </c>
      <c r="D41" s="81"/>
      <c r="E41" s="82"/>
      <c r="F41" s="83"/>
      <c r="G41" s="83"/>
      <c r="H41" s="72"/>
      <c r="I41" s="73"/>
      <c r="J41" s="25"/>
      <c r="K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6"/>
    </row>
    <row r="42" spans="1:256" s="94" customFormat="1" ht="22.35" customHeight="1">
      <c r="A42" s="85"/>
      <c r="B42" s="86" t="s">
        <v>31</v>
      </c>
      <c r="C42" s="87" t="s">
        <v>32</v>
      </c>
      <c r="D42" s="88"/>
      <c r="E42" s="89"/>
      <c r="F42" s="90"/>
      <c r="G42" s="90"/>
      <c r="H42" s="91"/>
      <c r="I42" s="92"/>
      <c r="J42" s="93"/>
      <c r="K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5"/>
      <c r="IV42" s="96"/>
    </row>
    <row r="43" spans="1:256" s="94" customFormat="1" ht="12.75" customHeight="1">
      <c r="A43" s="85"/>
      <c r="B43" s="112" t="s">
        <v>33</v>
      </c>
      <c r="C43" s="87" t="s">
        <v>105</v>
      </c>
      <c r="D43" s="88"/>
      <c r="E43" s="89"/>
      <c r="F43" s="90"/>
      <c r="G43" s="90"/>
      <c r="H43" s="91"/>
      <c r="I43" s="92"/>
      <c r="J43" s="93"/>
      <c r="K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5"/>
      <c r="IV43" s="96"/>
    </row>
    <row r="44" spans="1:256" s="94" customFormat="1" ht="12.75" customHeight="1">
      <c r="A44" s="85"/>
      <c r="B44" s="112" t="s">
        <v>48</v>
      </c>
      <c r="C44" s="97" t="s">
        <v>106</v>
      </c>
      <c r="D44" s="88"/>
      <c r="E44" s="89"/>
      <c r="F44" s="90"/>
      <c r="G44" s="90"/>
      <c r="H44" s="91"/>
      <c r="I44" s="92"/>
      <c r="J44" s="93"/>
      <c r="K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5"/>
      <c r="IV44" s="96"/>
    </row>
    <row r="45" spans="1:256" s="94" customFormat="1" ht="15.75" customHeight="1">
      <c r="A45" s="85"/>
      <c r="B45" s="112" t="s">
        <v>50</v>
      </c>
      <c r="C45" s="182" t="s">
        <v>107</v>
      </c>
      <c r="D45" s="88"/>
      <c r="E45" s="89"/>
      <c r="F45" s="90"/>
      <c r="G45" s="90"/>
      <c r="H45" s="91"/>
      <c r="I45" s="92"/>
      <c r="J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5"/>
      <c r="IV45" s="96"/>
    </row>
    <row r="46" spans="1:256" s="94" customFormat="1" ht="15.75" customHeight="1">
      <c r="A46" s="85"/>
      <c r="B46" s="112" t="s">
        <v>52</v>
      </c>
      <c r="C46" s="189" t="s">
        <v>108</v>
      </c>
      <c r="D46" s="88"/>
      <c r="E46" s="89"/>
      <c r="F46" s="90"/>
      <c r="G46" s="90"/>
      <c r="H46" s="91"/>
      <c r="I46" s="92"/>
      <c r="J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5"/>
      <c r="IV46" s="96"/>
    </row>
    <row r="47" spans="1:256" s="94" customFormat="1" ht="15.75" customHeight="1">
      <c r="A47" s="85"/>
      <c r="B47" s="112" t="s">
        <v>54</v>
      </c>
      <c r="C47" s="97" t="s">
        <v>36</v>
      </c>
      <c r="D47" s="88"/>
      <c r="E47" s="89"/>
      <c r="F47" s="90"/>
      <c r="G47" s="90"/>
      <c r="H47" s="91"/>
      <c r="I47" s="92"/>
      <c r="J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5"/>
      <c r="IV47" s="96"/>
    </row>
    <row r="48" spans="1:256" s="94" customFormat="1" ht="22.35" customHeight="1">
      <c r="A48" s="85"/>
      <c r="B48" s="112" t="s">
        <v>56</v>
      </c>
      <c r="C48" s="98" t="s">
        <v>38</v>
      </c>
      <c r="D48" s="88"/>
      <c r="E48" s="89"/>
      <c r="F48" s="90"/>
      <c r="G48" s="90"/>
      <c r="H48" s="91"/>
      <c r="I48" s="92"/>
      <c r="J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5"/>
      <c r="IV48" s="96"/>
    </row>
    <row r="49" spans="1:256" s="94" customFormat="1" ht="12.75" customHeight="1">
      <c r="A49" s="85"/>
      <c r="B49" s="112" t="s">
        <v>41</v>
      </c>
      <c r="C49" s="114" t="s">
        <v>109</v>
      </c>
      <c r="D49" s="88"/>
      <c r="E49" s="89"/>
      <c r="F49" s="90"/>
      <c r="G49" s="90"/>
      <c r="H49" s="91"/>
      <c r="I49" s="92"/>
      <c r="J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5"/>
      <c r="IV49" s="96"/>
    </row>
    <row r="50" spans="1:256" s="94" customFormat="1" ht="32.1" customHeight="1">
      <c r="A50" s="85"/>
      <c r="B50" s="86" t="s">
        <v>48</v>
      </c>
      <c r="C50" s="87" t="s">
        <v>110</v>
      </c>
      <c r="D50" s="88"/>
      <c r="E50" s="89"/>
      <c r="F50" s="90"/>
      <c r="G50" s="90"/>
      <c r="H50" s="91"/>
      <c r="I50" s="92"/>
      <c r="J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5"/>
      <c r="IV50" s="96"/>
    </row>
    <row r="51" spans="1:256" s="94" customFormat="1" ht="32.1" customHeight="1">
      <c r="A51" s="85"/>
      <c r="B51" s="86" t="s">
        <v>50</v>
      </c>
      <c r="C51" s="46" t="s">
        <v>104</v>
      </c>
      <c r="D51" s="88"/>
      <c r="E51" s="89"/>
      <c r="F51" s="90"/>
      <c r="G51" s="90"/>
      <c r="H51" s="91"/>
      <c r="I51" s="92"/>
      <c r="J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5"/>
      <c r="IV51" s="96"/>
    </row>
    <row r="52" spans="1:256" s="94" customFormat="1" ht="12.75" customHeight="1">
      <c r="A52" s="85"/>
      <c r="B52" s="112" t="s">
        <v>92</v>
      </c>
      <c r="C52" s="97" t="s">
        <v>111</v>
      </c>
      <c r="D52" s="88"/>
      <c r="E52" s="89"/>
      <c r="F52" s="90"/>
      <c r="G52" s="90"/>
      <c r="H52" s="91"/>
      <c r="I52" s="92"/>
      <c r="J52" s="93"/>
      <c r="K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5"/>
      <c r="IV52" s="96"/>
    </row>
    <row r="53" spans="1:256" s="94" customFormat="1" ht="12.75" customHeight="1">
      <c r="A53" s="85"/>
      <c r="B53" s="112" t="s">
        <v>48</v>
      </c>
      <c r="C53" s="97" t="s">
        <v>112</v>
      </c>
      <c r="D53" s="88"/>
      <c r="E53" s="89"/>
      <c r="F53" s="90"/>
      <c r="G53" s="90"/>
      <c r="H53" s="91"/>
      <c r="I53" s="92"/>
      <c r="J53" s="93"/>
      <c r="K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5"/>
      <c r="IV53" s="96"/>
    </row>
    <row r="54" spans="1:256" s="94" customFormat="1" ht="12.75" customHeight="1">
      <c r="A54" s="85"/>
      <c r="B54" s="112" t="s">
        <v>50</v>
      </c>
      <c r="C54" s="97" t="s">
        <v>113</v>
      </c>
      <c r="D54" s="88"/>
      <c r="E54" s="89"/>
      <c r="F54" s="90"/>
      <c r="G54" s="90"/>
      <c r="H54" s="91"/>
      <c r="I54" s="92"/>
      <c r="J54" s="93"/>
      <c r="K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5"/>
      <c r="IV54" s="96"/>
    </row>
    <row r="55" spans="1:256" s="94" customFormat="1" ht="12.75" customHeight="1">
      <c r="A55" s="85"/>
      <c r="B55" s="112" t="s">
        <v>92</v>
      </c>
      <c r="C55" s="190" t="s">
        <v>114</v>
      </c>
      <c r="D55" s="88"/>
      <c r="E55" s="89"/>
      <c r="F55" s="90"/>
      <c r="G55" s="90"/>
      <c r="H55" s="91"/>
      <c r="I55" s="92"/>
      <c r="J55" s="93"/>
      <c r="K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5"/>
      <c r="IV55" s="96"/>
    </row>
    <row r="56" spans="1:256" s="94" customFormat="1" ht="12.75" customHeight="1">
      <c r="A56" s="85"/>
      <c r="B56" s="112" t="s">
        <v>48</v>
      </c>
      <c r="C56" s="190" t="s">
        <v>115</v>
      </c>
      <c r="D56" s="88"/>
      <c r="E56" s="89"/>
      <c r="F56" s="90"/>
      <c r="G56" s="90"/>
      <c r="H56" s="91"/>
      <c r="I56" s="92"/>
      <c r="J56" s="93"/>
      <c r="K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5"/>
      <c r="IV56" s="96"/>
    </row>
    <row r="57" spans="1:256" s="94" customFormat="1" ht="22.35" customHeight="1">
      <c r="A57" s="85"/>
      <c r="B57" s="112" t="s">
        <v>50</v>
      </c>
      <c r="C57" s="190" t="s">
        <v>116</v>
      </c>
      <c r="D57" s="88"/>
      <c r="E57" s="89"/>
      <c r="F57" s="90"/>
      <c r="G57" s="90"/>
      <c r="H57" s="91"/>
      <c r="I57" s="92"/>
      <c r="J57" s="93"/>
      <c r="K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5"/>
      <c r="IV57" s="96"/>
    </row>
    <row r="58" spans="1:256" s="94" customFormat="1" ht="12.75" customHeight="1">
      <c r="A58" s="85"/>
      <c r="B58" s="112" t="s">
        <v>52</v>
      </c>
      <c r="C58" s="190" t="s">
        <v>117</v>
      </c>
      <c r="D58" s="88"/>
      <c r="E58" s="89"/>
      <c r="F58" s="90"/>
      <c r="G58" s="90"/>
      <c r="H58" s="91"/>
      <c r="I58" s="92"/>
      <c r="J58" s="93"/>
      <c r="K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5"/>
      <c r="IV58" s="96"/>
    </row>
    <row r="59" spans="1:256" s="94" customFormat="1" ht="22.35" customHeight="1">
      <c r="A59" s="85"/>
      <c r="B59" s="112" t="s">
        <v>54</v>
      </c>
      <c r="C59" s="190" t="s">
        <v>118</v>
      </c>
      <c r="D59" s="88"/>
      <c r="E59" s="89"/>
      <c r="F59" s="90"/>
      <c r="G59" s="90"/>
      <c r="H59" s="91"/>
      <c r="I59" s="92"/>
      <c r="J59" s="93"/>
      <c r="K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5"/>
      <c r="IV59" s="96"/>
    </row>
    <row r="60" spans="1:256" s="94" customFormat="1" ht="32.1" customHeight="1">
      <c r="A60" s="85"/>
      <c r="B60" s="112" t="s">
        <v>56</v>
      </c>
      <c r="C60" s="190" t="s">
        <v>119</v>
      </c>
      <c r="D60" s="88"/>
      <c r="E60" s="89"/>
      <c r="F60" s="90"/>
      <c r="G60" s="90"/>
      <c r="H60" s="91"/>
      <c r="I60" s="92"/>
      <c r="J60" s="93"/>
      <c r="K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5"/>
      <c r="IV60" s="96"/>
    </row>
    <row r="61" spans="1:256" s="94" customFormat="1" ht="12.75" customHeight="1">
      <c r="A61" s="85"/>
      <c r="B61" s="112" t="s">
        <v>58</v>
      </c>
      <c r="C61" s="190" t="s">
        <v>120</v>
      </c>
      <c r="D61" s="88"/>
      <c r="E61" s="89"/>
      <c r="F61" s="90"/>
      <c r="G61" s="90"/>
      <c r="H61" s="91"/>
      <c r="I61" s="92"/>
      <c r="J61" s="93"/>
      <c r="K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5"/>
      <c r="IV61" s="96"/>
    </row>
    <row r="62" spans="1:256" ht="15.75" customHeight="1">
      <c r="B62" s="20"/>
      <c r="C62" s="77"/>
      <c r="D62" s="22"/>
      <c r="E62" s="23"/>
      <c r="F62" s="166"/>
      <c r="G62" s="78"/>
      <c r="H62" s="72"/>
      <c r="I62" s="73"/>
      <c r="J62" s="25"/>
      <c r="K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6"/>
    </row>
    <row r="63" spans="1:256" ht="26.45" customHeight="1">
      <c r="B63" s="20" t="s">
        <v>31</v>
      </c>
      <c r="C63" s="55" t="s">
        <v>39</v>
      </c>
      <c r="D63" s="167" t="s">
        <v>40</v>
      </c>
      <c r="E63" s="23">
        <v>1</v>
      </c>
      <c r="F63" s="168"/>
      <c r="G63" s="100">
        <f>+F63*E63</f>
        <v>0</v>
      </c>
      <c r="H63" s="72"/>
      <c r="I63" s="73"/>
      <c r="J63" s="25"/>
      <c r="K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6"/>
    </row>
    <row r="64" spans="1:256" ht="15.75" customHeight="1">
      <c r="B64" s="20"/>
      <c r="C64" s="55"/>
      <c r="D64" s="22"/>
      <c r="E64" s="23"/>
      <c r="F64" s="168"/>
      <c r="G64" s="100"/>
      <c r="H64" s="72"/>
      <c r="I64" s="73"/>
      <c r="J64" s="25"/>
      <c r="K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6"/>
    </row>
    <row r="65" spans="2:25" ht="44.85" customHeight="1">
      <c r="B65" s="20" t="s">
        <v>33</v>
      </c>
      <c r="C65" s="191" t="s">
        <v>121</v>
      </c>
      <c r="D65" s="22"/>
      <c r="E65" s="23"/>
      <c r="F65" s="168"/>
      <c r="G65" s="100"/>
      <c r="H65" s="72"/>
      <c r="I65" s="73"/>
      <c r="J65" s="25"/>
      <c r="K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6"/>
    </row>
    <row r="66" spans="2:25" ht="21.6" customHeight="1">
      <c r="B66" s="101" t="s">
        <v>34</v>
      </c>
      <c r="C66" s="191" t="s">
        <v>122</v>
      </c>
      <c r="D66" s="22" t="s">
        <v>42</v>
      </c>
      <c r="E66" s="23">
        <v>16.8</v>
      </c>
      <c r="F66" s="168"/>
      <c r="G66" s="100">
        <f>+F66*E66</f>
        <v>0</v>
      </c>
      <c r="H66" s="72"/>
      <c r="I66" s="73"/>
      <c r="J66" s="25"/>
      <c r="K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6"/>
    </row>
    <row r="67" spans="2:25" ht="21.6" customHeight="1">
      <c r="B67" s="101" t="s">
        <v>35</v>
      </c>
      <c r="C67" s="191" t="s">
        <v>123</v>
      </c>
      <c r="D67" s="22" t="s">
        <v>42</v>
      </c>
      <c r="E67" s="23">
        <v>7.8</v>
      </c>
      <c r="F67" s="168"/>
      <c r="G67" s="100">
        <f>+F67*E67</f>
        <v>0</v>
      </c>
      <c r="H67" s="72"/>
      <c r="I67" s="73"/>
      <c r="J67" s="25"/>
      <c r="K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6"/>
    </row>
    <row r="68" spans="2:25" ht="12.95" customHeight="1">
      <c r="B68" s="20"/>
      <c r="C68" s="191"/>
      <c r="D68" s="22"/>
      <c r="E68" s="23"/>
      <c r="F68" s="168"/>
      <c r="G68" s="100"/>
      <c r="H68" s="72"/>
      <c r="I68" s="73"/>
      <c r="J68" s="25"/>
      <c r="K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6"/>
    </row>
    <row r="69" spans="2:25" ht="45.75" customHeight="1">
      <c r="B69" s="20" t="s">
        <v>41</v>
      </c>
      <c r="C69" s="191" t="s">
        <v>124</v>
      </c>
      <c r="D69" s="22" t="s">
        <v>42</v>
      </c>
      <c r="E69" s="23"/>
      <c r="F69" s="168"/>
      <c r="G69" s="100"/>
      <c r="H69" s="72"/>
      <c r="I69" s="73"/>
      <c r="J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6"/>
    </row>
    <row r="70" spans="2:25" ht="21.6" customHeight="1">
      <c r="B70" s="101" t="s">
        <v>34</v>
      </c>
      <c r="C70" s="191" t="s">
        <v>122</v>
      </c>
      <c r="D70" s="22" t="s">
        <v>42</v>
      </c>
      <c r="E70" s="23">
        <v>2.4</v>
      </c>
      <c r="F70" s="168"/>
      <c r="G70" s="100">
        <f>+F70*E70</f>
        <v>0</v>
      </c>
      <c r="H70" s="72"/>
      <c r="I70" s="73"/>
      <c r="J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6"/>
    </row>
    <row r="71" spans="2:25" ht="21.6" customHeight="1">
      <c r="B71" s="101" t="s">
        <v>35</v>
      </c>
      <c r="C71" s="191" t="s">
        <v>123</v>
      </c>
      <c r="D71" s="22" t="s">
        <v>42</v>
      </c>
      <c r="E71" s="23">
        <v>1.61</v>
      </c>
      <c r="F71" s="168"/>
      <c r="G71" s="100">
        <f>+F71*E71</f>
        <v>0</v>
      </c>
      <c r="H71" s="72"/>
      <c r="I71" s="73"/>
      <c r="J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6"/>
    </row>
    <row r="72" spans="2:25" ht="15.75" customHeight="1">
      <c r="B72" s="101"/>
      <c r="C72" s="192"/>
      <c r="D72" s="22"/>
      <c r="E72" s="23"/>
      <c r="F72" s="168"/>
      <c r="G72" s="100"/>
      <c r="H72" s="72"/>
      <c r="I72" s="73"/>
      <c r="J72" s="25"/>
      <c r="K72" s="193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6"/>
    </row>
    <row r="73" spans="2:25" ht="69.95" customHeight="1">
      <c r="B73" s="20" t="s">
        <v>92</v>
      </c>
      <c r="C73" s="194" t="s">
        <v>125</v>
      </c>
      <c r="D73" s="22" t="s">
        <v>40</v>
      </c>
      <c r="E73" s="23">
        <v>1</v>
      </c>
      <c r="F73" s="168"/>
      <c r="G73" s="100">
        <f>+F73*E73</f>
        <v>0</v>
      </c>
      <c r="H73" s="72"/>
      <c r="I73" s="73"/>
      <c r="J73" s="25"/>
      <c r="K73" s="193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6"/>
    </row>
    <row r="74" spans="2:25" ht="16.350000000000001" customHeight="1">
      <c r="B74" s="20"/>
      <c r="C74" s="194"/>
      <c r="D74" s="22"/>
      <c r="E74" s="23"/>
      <c r="F74" s="168"/>
      <c r="G74" s="100"/>
      <c r="H74" s="72"/>
      <c r="I74" s="73"/>
      <c r="J74" s="25"/>
      <c r="K74" s="193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6"/>
    </row>
    <row r="75" spans="2:25" ht="21.6" customHeight="1">
      <c r="B75" s="20" t="s">
        <v>126</v>
      </c>
      <c r="C75" s="191" t="s">
        <v>127</v>
      </c>
      <c r="D75" s="22"/>
      <c r="E75" s="23"/>
      <c r="F75" s="168"/>
      <c r="G75" s="100"/>
      <c r="H75" s="72"/>
      <c r="I75" s="73"/>
      <c r="J75" s="25"/>
      <c r="K75" s="193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6"/>
    </row>
    <row r="76" spans="2:25" ht="21.6" customHeight="1">
      <c r="B76" s="101" t="s">
        <v>34</v>
      </c>
      <c r="C76" s="191" t="s">
        <v>122</v>
      </c>
      <c r="D76" s="22" t="s">
        <v>42</v>
      </c>
      <c r="E76" s="23">
        <v>3.52</v>
      </c>
      <c r="F76" s="168"/>
      <c r="G76" s="100">
        <f>+F76*E76</f>
        <v>0</v>
      </c>
      <c r="H76" s="72"/>
      <c r="I76" s="73"/>
      <c r="J76" s="25"/>
      <c r="K76" s="193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6"/>
    </row>
    <row r="77" spans="2:25" ht="21.6" customHeight="1">
      <c r="B77" s="101" t="s">
        <v>35</v>
      </c>
      <c r="C77" s="191" t="s">
        <v>123</v>
      </c>
      <c r="D77" s="22" t="s">
        <v>42</v>
      </c>
      <c r="E77" s="23">
        <v>1.61</v>
      </c>
      <c r="F77" s="168"/>
      <c r="G77" s="100">
        <f>+F77*E77</f>
        <v>0</v>
      </c>
      <c r="H77" s="72"/>
      <c r="I77" s="73"/>
      <c r="J77" s="25"/>
      <c r="K77" s="193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6"/>
    </row>
    <row r="78" spans="2:25" ht="13.35" customHeight="1">
      <c r="B78" s="101"/>
      <c r="C78" s="191"/>
      <c r="D78" s="22"/>
      <c r="E78" s="23"/>
      <c r="F78" s="168"/>
      <c r="G78" s="100"/>
      <c r="H78" s="72"/>
      <c r="I78" s="73"/>
      <c r="J78" s="25"/>
      <c r="K78" s="193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6"/>
    </row>
    <row r="79" spans="2:25" ht="21.6" customHeight="1">
      <c r="B79" s="20" t="s">
        <v>128</v>
      </c>
      <c r="C79" s="191" t="s">
        <v>129</v>
      </c>
      <c r="D79" s="22"/>
      <c r="E79" s="23"/>
      <c r="F79" s="168"/>
      <c r="G79" s="100"/>
      <c r="H79" s="72"/>
      <c r="I79" s="73"/>
      <c r="J79" s="25"/>
      <c r="K79" s="193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6"/>
    </row>
    <row r="80" spans="2:25" ht="21.6" customHeight="1">
      <c r="B80" s="101" t="s">
        <v>34</v>
      </c>
      <c r="C80" s="191" t="s">
        <v>123</v>
      </c>
      <c r="D80" s="22" t="s">
        <v>42</v>
      </c>
      <c r="E80" s="23">
        <v>5.2</v>
      </c>
      <c r="F80" s="168"/>
      <c r="G80" s="100">
        <f>+F80*E80</f>
        <v>0</v>
      </c>
      <c r="H80" s="72"/>
      <c r="I80" s="73"/>
      <c r="J80" s="25"/>
      <c r="K80" s="193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6"/>
    </row>
    <row r="81" spans="1:25" ht="15.75" customHeight="1">
      <c r="B81" s="101"/>
      <c r="C81" s="102"/>
      <c r="D81" s="22"/>
      <c r="E81" s="23"/>
      <c r="F81" s="168"/>
      <c r="G81" s="100"/>
      <c r="H81" s="72"/>
      <c r="I81" s="73"/>
      <c r="J81" s="25"/>
      <c r="K81" s="193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6"/>
    </row>
    <row r="82" spans="1:25" ht="15.75" customHeight="1">
      <c r="B82" s="20" t="s">
        <v>130</v>
      </c>
      <c r="C82" s="55" t="s">
        <v>131</v>
      </c>
      <c r="D82" s="22" t="s">
        <v>40</v>
      </c>
      <c r="E82" s="23">
        <v>2</v>
      </c>
      <c r="F82" s="168"/>
      <c r="G82" s="100">
        <f>+F82*E82</f>
        <v>0</v>
      </c>
      <c r="H82" s="72"/>
      <c r="I82" s="73"/>
      <c r="J82" s="25"/>
      <c r="K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6"/>
    </row>
    <row r="83" spans="1:25" ht="15.75" customHeight="1">
      <c r="B83" s="20"/>
      <c r="C83" s="77"/>
      <c r="D83" s="22"/>
      <c r="E83" s="169">
        <f>SUM(E69:E69)</f>
        <v>0</v>
      </c>
      <c r="F83" s="166"/>
      <c r="G83" s="78"/>
      <c r="H83" s="72"/>
      <c r="I83" s="73"/>
      <c r="J83" s="25"/>
      <c r="K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6"/>
    </row>
    <row r="84" spans="1:25" ht="21.6" customHeight="1">
      <c r="A84" s="66"/>
      <c r="B84" s="104"/>
      <c r="C84" s="105" t="s">
        <v>43</v>
      </c>
      <c r="D84" s="106"/>
      <c r="E84" s="107"/>
      <c r="F84" s="170"/>
      <c r="G84" s="109">
        <f>SUM(G63:G83)</f>
        <v>0</v>
      </c>
      <c r="H84" s="72"/>
      <c r="I84" s="73"/>
      <c r="J84" s="25"/>
      <c r="K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5.75" customHeight="1">
      <c r="B85" s="110"/>
      <c r="C85" s="55"/>
      <c r="D85" s="22"/>
      <c r="E85" s="23"/>
      <c r="F85" s="166"/>
      <c r="G85" s="78"/>
      <c r="H85" s="72"/>
      <c r="I85" s="73"/>
      <c r="J85" s="25"/>
      <c r="K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6"/>
    </row>
    <row r="86" spans="1:25" ht="15.75" customHeight="1">
      <c r="B86" s="20"/>
      <c r="C86" s="77"/>
      <c r="D86" s="144"/>
      <c r="E86" s="145"/>
      <c r="F86" s="144"/>
      <c r="H86" s="143"/>
      <c r="I86" s="73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</row>
    <row r="87" spans="1:25" ht="35.1" customHeight="1">
      <c r="B87" s="20"/>
      <c r="C87" s="77"/>
      <c r="D87" s="69" t="s">
        <v>24</v>
      </c>
      <c r="E87" s="70" t="s">
        <v>25</v>
      </c>
      <c r="F87" s="71" t="s">
        <v>26</v>
      </c>
      <c r="G87" s="70" t="s">
        <v>27</v>
      </c>
      <c r="H87" s="137"/>
      <c r="I87" s="73" t="s">
        <v>78</v>
      </c>
      <c r="J87" s="137"/>
      <c r="K87" s="137"/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</row>
    <row r="88" spans="1:25" ht="21.6" customHeight="1">
      <c r="B88" s="79" t="s">
        <v>44</v>
      </c>
      <c r="C88" s="80" t="s">
        <v>132</v>
      </c>
      <c r="D88" s="69"/>
      <c r="E88" s="70"/>
      <c r="F88" s="71"/>
      <c r="G88" s="70"/>
      <c r="H88" s="137"/>
      <c r="I88" s="73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</row>
    <row r="89" spans="1:25" ht="21.6" customHeight="1">
      <c r="B89" s="79"/>
      <c r="C89" s="195" t="s">
        <v>30</v>
      </c>
      <c r="D89" s="69"/>
      <c r="E89" s="70"/>
      <c r="F89" s="71"/>
      <c r="G89" s="70"/>
      <c r="H89" s="137"/>
      <c r="I89" s="73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</row>
    <row r="90" spans="1:25" ht="22.35" customHeight="1">
      <c r="B90" s="112" t="s">
        <v>31</v>
      </c>
      <c r="C90" s="87" t="s">
        <v>133</v>
      </c>
      <c r="D90" s="22"/>
      <c r="E90" s="23"/>
      <c r="F90" s="78"/>
      <c r="H90" s="137"/>
      <c r="I90" s="136"/>
      <c r="J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</row>
    <row r="91" spans="1:25" ht="15.75" customHeight="1">
      <c r="B91" s="112" t="s">
        <v>33</v>
      </c>
      <c r="C91" s="87" t="s">
        <v>134</v>
      </c>
      <c r="D91" s="22"/>
      <c r="E91" s="23"/>
      <c r="F91" s="78"/>
      <c r="H91" s="128"/>
      <c r="I91" s="73">
        <v>9</v>
      </c>
      <c r="J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</row>
    <row r="92" spans="1:25" ht="15.75" customHeight="1">
      <c r="B92" s="112" t="s">
        <v>48</v>
      </c>
      <c r="C92" s="87" t="s">
        <v>135</v>
      </c>
      <c r="D92" s="22"/>
      <c r="E92" s="23"/>
      <c r="F92" s="78"/>
      <c r="H92" s="128"/>
      <c r="I92" s="73">
        <v>11.8</v>
      </c>
      <c r="J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</row>
    <row r="93" spans="1:25" ht="15.75" customHeight="1">
      <c r="B93" s="112" t="s">
        <v>50</v>
      </c>
      <c r="C93" s="87" t="s">
        <v>57</v>
      </c>
      <c r="D93" s="22"/>
      <c r="E93" s="23"/>
      <c r="F93" s="78"/>
      <c r="H93" s="128"/>
      <c r="I93" s="73"/>
      <c r="J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</row>
    <row r="94" spans="1:25" ht="32.1" customHeight="1">
      <c r="B94" s="112" t="s">
        <v>52</v>
      </c>
      <c r="C94" s="87" t="s">
        <v>59</v>
      </c>
      <c r="D94" s="22"/>
      <c r="E94" s="23"/>
      <c r="F94" s="78"/>
      <c r="H94" s="128"/>
      <c r="I94" s="73"/>
      <c r="J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</row>
    <row r="95" spans="1:25" ht="14.85" customHeight="1">
      <c r="B95" s="112"/>
      <c r="C95" s="87"/>
      <c r="D95" s="22"/>
      <c r="E95" s="23"/>
      <c r="F95" s="78"/>
      <c r="H95" s="128"/>
      <c r="I95" s="73"/>
      <c r="J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</row>
    <row r="96" spans="1:25" ht="15.6" customHeight="1">
      <c r="B96" s="20"/>
      <c r="C96" s="196" t="s">
        <v>136</v>
      </c>
      <c r="D96" s="22"/>
      <c r="E96" s="23"/>
      <c r="F96" s="78"/>
      <c r="H96" s="128"/>
      <c r="I96" s="73"/>
      <c r="J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</row>
    <row r="97" spans="1:23" ht="251.85" customHeight="1">
      <c r="B97" s="20" t="s">
        <v>31</v>
      </c>
      <c r="C97" s="197" t="s">
        <v>137</v>
      </c>
      <c r="D97" s="22"/>
      <c r="E97" s="23"/>
      <c r="F97" s="78"/>
      <c r="H97" s="128"/>
      <c r="I97" s="73"/>
      <c r="J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</row>
    <row r="98" spans="1:23" ht="118.5" customHeight="1">
      <c r="B98" s="20"/>
      <c r="C98" s="198" t="s">
        <v>138</v>
      </c>
      <c r="D98" s="22"/>
      <c r="E98" s="23"/>
      <c r="F98" s="99"/>
      <c r="G98" s="117"/>
      <c r="H98" s="128"/>
      <c r="I98" s="73"/>
      <c r="J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</row>
    <row r="99" spans="1:23" ht="21.6" customHeight="1">
      <c r="B99" s="101" t="s">
        <v>34</v>
      </c>
      <c r="C99" s="191" t="s">
        <v>122</v>
      </c>
      <c r="D99" s="22" t="s">
        <v>42</v>
      </c>
      <c r="E99" s="23">
        <v>3.52</v>
      </c>
      <c r="F99" s="168"/>
      <c r="G99" s="100">
        <f>+F99*E99</f>
        <v>0</v>
      </c>
      <c r="H99" s="128"/>
      <c r="I99" s="73"/>
      <c r="J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</row>
    <row r="100" spans="1:23" ht="21.6" customHeight="1">
      <c r="B100" s="101" t="s">
        <v>35</v>
      </c>
      <c r="C100" s="191" t="s">
        <v>123</v>
      </c>
      <c r="D100" s="22" t="s">
        <v>42</v>
      </c>
      <c r="E100" s="23">
        <v>1.61</v>
      </c>
      <c r="F100" s="168"/>
      <c r="G100" s="100">
        <f>+F100*E100</f>
        <v>0</v>
      </c>
      <c r="H100" s="128"/>
      <c r="I100" s="73"/>
      <c r="J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</row>
    <row r="101" spans="1:23" ht="118.5" customHeight="1">
      <c r="B101" s="20"/>
      <c r="C101" s="198" t="s">
        <v>139</v>
      </c>
      <c r="D101" s="22"/>
      <c r="E101" s="23"/>
      <c r="F101" s="99"/>
      <c r="G101" s="117"/>
      <c r="H101" s="128"/>
      <c r="I101" s="73"/>
      <c r="J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</row>
    <row r="102" spans="1:23" ht="21.6" customHeight="1">
      <c r="B102" s="101" t="s">
        <v>34</v>
      </c>
      <c r="C102" s="191" t="s">
        <v>122</v>
      </c>
      <c r="D102" s="22" t="s">
        <v>42</v>
      </c>
      <c r="E102" s="23">
        <v>3.52</v>
      </c>
      <c r="F102" s="168"/>
      <c r="G102" s="100">
        <f>+F102*E102</f>
        <v>0</v>
      </c>
      <c r="H102" s="128"/>
      <c r="I102" s="73"/>
      <c r="J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</row>
    <row r="103" spans="1:23" ht="21.6" customHeight="1">
      <c r="B103" s="101" t="s">
        <v>35</v>
      </c>
      <c r="C103" s="191" t="s">
        <v>123</v>
      </c>
      <c r="D103" s="22" t="s">
        <v>42</v>
      </c>
      <c r="E103" s="23">
        <v>1.61</v>
      </c>
      <c r="F103" s="168"/>
      <c r="G103" s="100">
        <f>+F103*E103</f>
        <v>0</v>
      </c>
      <c r="H103" s="128"/>
      <c r="I103" s="73"/>
      <c r="J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</row>
    <row r="104" spans="1:23" ht="21.6" customHeight="1">
      <c r="B104" s="20"/>
      <c r="C104" s="196"/>
      <c r="D104" s="22"/>
      <c r="E104" s="23"/>
      <c r="F104" s="199"/>
      <c r="H104" s="128"/>
      <c r="I104" s="73"/>
      <c r="J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</row>
    <row r="105" spans="1:23" ht="239.85" customHeight="1">
      <c r="B105" s="110" t="s">
        <v>33</v>
      </c>
      <c r="C105" s="200" t="s">
        <v>140</v>
      </c>
      <c r="D105" s="22"/>
      <c r="E105" s="23"/>
      <c r="F105" s="99"/>
      <c r="G105" s="117"/>
      <c r="H105" s="128"/>
      <c r="I105" s="73"/>
      <c r="J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</row>
    <row r="106" spans="1:23" ht="191.25" customHeight="1">
      <c r="B106" s="110"/>
      <c r="C106" s="200" t="s">
        <v>141</v>
      </c>
      <c r="D106" s="22"/>
      <c r="E106" s="23"/>
      <c r="F106" s="99"/>
      <c r="G106" s="117"/>
      <c r="H106" s="128"/>
      <c r="I106" s="73"/>
      <c r="J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</row>
    <row r="107" spans="1:23" ht="21.6" customHeight="1">
      <c r="B107" s="101" t="s">
        <v>34</v>
      </c>
      <c r="C107" s="191" t="s">
        <v>122</v>
      </c>
      <c r="D107" s="22" t="s">
        <v>42</v>
      </c>
      <c r="E107" s="23">
        <v>16.850000000000001</v>
      </c>
      <c r="F107" s="168"/>
      <c r="G107" s="100">
        <f>+F107*E107</f>
        <v>0</v>
      </c>
      <c r="H107" s="128"/>
      <c r="I107" s="73"/>
      <c r="J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</row>
    <row r="108" spans="1:23" ht="21.6" customHeight="1">
      <c r="B108" s="101" t="s">
        <v>35</v>
      </c>
      <c r="C108" s="191" t="s">
        <v>123</v>
      </c>
      <c r="D108" s="22" t="s">
        <v>42</v>
      </c>
      <c r="E108" s="23">
        <v>7.8</v>
      </c>
      <c r="F108" s="168"/>
      <c r="G108" s="100">
        <f>+F108*E108</f>
        <v>0</v>
      </c>
      <c r="H108" s="128"/>
      <c r="I108" s="73"/>
      <c r="J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</row>
    <row r="109" spans="1:23" ht="18.600000000000001" customHeight="1">
      <c r="A109" s="120"/>
      <c r="B109" s="101"/>
      <c r="C109" s="192"/>
      <c r="D109" s="22"/>
      <c r="E109" s="23"/>
      <c r="F109" s="168"/>
      <c r="G109" s="117"/>
      <c r="H109" s="128"/>
      <c r="I109" s="73"/>
      <c r="J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</row>
    <row r="110" spans="1:23" ht="30.95" customHeight="1">
      <c r="A110" s="120"/>
      <c r="B110" s="110" t="s">
        <v>41</v>
      </c>
      <c r="C110" s="200" t="s">
        <v>142</v>
      </c>
      <c r="D110" s="22" t="s">
        <v>42</v>
      </c>
      <c r="E110" s="23">
        <v>1</v>
      </c>
      <c r="F110" s="168"/>
      <c r="G110" s="117">
        <f>+F110*E110</f>
        <v>0</v>
      </c>
      <c r="H110" s="128"/>
      <c r="I110" s="73"/>
      <c r="J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</row>
    <row r="111" spans="1:23" ht="21.6" customHeight="1">
      <c r="A111" s="120"/>
      <c r="B111" s="110"/>
      <c r="C111" s="200"/>
      <c r="D111" s="22"/>
      <c r="E111" s="23"/>
      <c r="F111" s="168"/>
      <c r="G111" s="117"/>
      <c r="H111" s="128"/>
      <c r="I111" s="73"/>
      <c r="J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</row>
    <row r="112" spans="1:23" ht="179.1" customHeight="1">
      <c r="A112" s="120"/>
      <c r="B112" s="20" t="s">
        <v>92</v>
      </c>
      <c r="C112" s="201" t="s">
        <v>143</v>
      </c>
      <c r="D112" s="22" t="s">
        <v>67</v>
      </c>
      <c r="E112" s="23">
        <v>5</v>
      </c>
      <c r="F112" s="168"/>
      <c r="G112" s="117">
        <f>+F112*E112</f>
        <v>0</v>
      </c>
      <c r="H112" s="128"/>
      <c r="I112" s="73"/>
      <c r="J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</row>
    <row r="113" spans="1:23" ht="20.85" customHeight="1">
      <c r="A113" s="120"/>
      <c r="B113" s="20"/>
      <c r="C113" s="201"/>
      <c r="D113" s="22"/>
      <c r="E113" s="23"/>
      <c r="F113" s="168"/>
      <c r="G113" s="117"/>
      <c r="H113" s="128"/>
      <c r="I113" s="73"/>
      <c r="J113" s="137"/>
      <c r="K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</row>
    <row r="114" spans="1:23" ht="288.2" customHeight="1">
      <c r="A114" s="120"/>
      <c r="B114" s="20" t="s">
        <v>126</v>
      </c>
      <c r="C114" s="202" t="s">
        <v>144</v>
      </c>
      <c r="D114" s="22"/>
      <c r="E114" s="23"/>
      <c r="F114" s="168"/>
      <c r="G114" s="117"/>
      <c r="H114" s="128"/>
      <c r="I114" s="73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</row>
    <row r="115" spans="1:23" ht="227.65" customHeight="1">
      <c r="A115" s="120"/>
      <c r="B115" s="20"/>
      <c r="C115" s="202" t="s">
        <v>145</v>
      </c>
      <c r="D115" s="22"/>
      <c r="E115" s="23"/>
      <c r="F115" s="168"/>
      <c r="G115" s="117"/>
      <c r="H115" s="128"/>
      <c r="I115" s="73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</row>
    <row r="116" spans="1:23" ht="21.6" customHeight="1">
      <c r="A116" s="120"/>
      <c r="B116" s="101" t="s">
        <v>34</v>
      </c>
      <c r="C116" s="191" t="s">
        <v>122</v>
      </c>
      <c r="D116" s="22" t="s">
        <v>42</v>
      </c>
      <c r="E116" s="23">
        <v>3.52</v>
      </c>
      <c r="F116" s="168"/>
      <c r="G116" s="100">
        <f>+F116*E116</f>
        <v>0</v>
      </c>
      <c r="H116" s="128"/>
      <c r="I116" s="73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</row>
    <row r="117" spans="1:23" ht="21.6" customHeight="1">
      <c r="A117" s="120"/>
      <c r="B117" s="101" t="s">
        <v>35</v>
      </c>
      <c r="C117" s="191" t="s">
        <v>123</v>
      </c>
      <c r="D117" s="22" t="s">
        <v>42</v>
      </c>
      <c r="E117" s="23">
        <v>1.61</v>
      </c>
      <c r="F117" s="168"/>
      <c r="G117" s="100">
        <f>+F117*E117</f>
        <v>0</v>
      </c>
      <c r="H117" s="128"/>
      <c r="I117" s="73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</row>
    <row r="118" spans="1:23" ht="22.35" customHeight="1">
      <c r="A118" s="120"/>
      <c r="B118" s="20"/>
      <c r="C118" s="202"/>
      <c r="D118" s="22"/>
      <c r="E118" s="23"/>
      <c r="F118" s="168"/>
      <c r="G118" s="117"/>
      <c r="H118" s="128"/>
      <c r="I118" s="73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</row>
    <row r="119" spans="1:23" ht="141.75" customHeight="1">
      <c r="A119" s="120"/>
      <c r="B119" s="20"/>
      <c r="C119" s="202" t="s">
        <v>146</v>
      </c>
      <c r="D119" s="22"/>
      <c r="E119" s="23"/>
      <c r="F119" s="168"/>
      <c r="G119" s="117"/>
      <c r="H119" s="128"/>
      <c r="I119" s="73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</row>
    <row r="120" spans="1:23" ht="21.6" customHeight="1">
      <c r="A120" s="120"/>
      <c r="B120" s="101" t="s">
        <v>34</v>
      </c>
      <c r="C120" s="191" t="s">
        <v>122</v>
      </c>
      <c r="D120" s="22" t="s">
        <v>67</v>
      </c>
      <c r="E120" s="23">
        <v>3</v>
      </c>
      <c r="F120" s="168"/>
      <c r="G120" s="100">
        <f>+F120*E120</f>
        <v>0</v>
      </c>
      <c r="H120" s="128"/>
      <c r="I120" s="73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</row>
    <row r="121" spans="1:23" ht="21.6" customHeight="1">
      <c r="A121" s="120"/>
      <c r="B121" s="101" t="s">
        <v>35</v>
      </c>
      <c r="C121" s="191" t="s">
        <v>123</v>
      </c>
      <c r="D121" s="22" t="s">
        <v>67</v>
      </c>
      <c r="E121" s="23">
        <v>1</v>
      </c>
      <c r="F121" s="168"/>
      <c r="G121" s="100">
        <f>+F121*E121</f>
        <v>0</v>
      </c>
      <c r="H121" s="128"/>
      <c r="I121" s="73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</row>
    <row r="122" spans="1:23" ht="21.6" customHeight="1">
      <c r="A122" s="120"/>
      <c r="B122" s="101"/>
      <c r="C122" s="191"/>
      <c r="D122" s="22"/>
      <c r="E122" s="23"/>
      <c r="F122" s="168"/>
      <c r="G122" s="100"/>
      <c r="H122" s="128"/>
      <c r="I122" s="73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</row>
    <row r="123" spans="1:23" ht="118.5" customHeight="1">
      <c r="A123" s="120"/>
      <c r="B123" s="20" t="s">
        <v>128</v>
      </c>
      <c r="C123" s="200" t="s">
        <v>147</v>
      </c>
      <c r="D123" s="22"/>
      <c r="E123" s="23"/>
      <c r="F123" s="168"/>
      <c r="G123" s="100"/>
      <c r="H123" s="128"/>
      <c r="I123" s="73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</row>
    <row r="124" spans="1:23" ht="21.6" customHeight="1">
      <c r="A124" s="120"/>
      <c r="B124" s="101" t="s">
        <v>34</v>
      </c>
      <c r="C124" s="191" t="s">
        <v>122</v>
      </c>
      <c r="D124" s="22" t="s">
        <v>84</v>
      </c>
      <c r="E124" s="23">
        <v>0.7</v>
      </c>
      <c r="F124" s="168"/>
      <c r="G124" s="100">
        <f>+F124*E124</f>
        <v>0</v>
      </c>
      <c r="H124" s="128"/>
      <c r="I124" s="73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</row>
    <row r="125" spans="1:23" ht="21.6" customHeight="1">
      <c r="A125" s="120"/>
      <c r="B125" s="101" t="s">
        <v>35</v>
      </c>
      <c r="C125" s="191" t="s">
        <v>123</v>
      </c>
      <c r="D125" s="22" t="s">
        <v>84</v>
      </c>
      <c r="E125" s="23">
        <v>0.7</v>
      </c>
      <c r="F125" s="168"/>
      <c r="G125" s="100">
        <f>+F125*E125</f>
        <v>0</v>
      </c>
      <c r="H125" s="128"/>
      <c r="I125" s="73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</row>
    <row r="126" spans="1:23" ht="21.6" customHeight="1">
      <c r="B126" s="20"/>
      <c r="C126" s="203"/>
      <c r="D126" s="22"/>
      <c r="E126" s="23"/>
      <c r="F126" s="78"/>
      <c r="H126" s="128"/>
      <c r="I126" s="73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</row>
    <row r="127" spans="1:23" ht="21.6" customHeight="1">
      <c r="A127" s="66"/>
      <c r="B127" s="104"/>
      <c r="C127" s="105" t="s">
        <v>148</v>
      </c>
      <c r="D127" s="106"/>
      <c r="E127" s="107"/>
      <c r="F127" s="108"/>
      <c r="G127" s="183">
        <f>SUM(G94:G126)</f>
        <v>0</v>
      </c>
      <c r="H127" s="128"/>
      <c r="I127" s="73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</row>
    <row r="128" spans="1:23" ht="21.6" customHeight="1">
      <c r="C128" s="203"/>
      <c r="H128" s="128"/>
      <c r="I128" s="73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</row>
    <row r="129" spans="1:23" ht="15.75" customHeight="1">
      <c r="B129" s="20"/>
      <c r="C129" s="203"/>
      <c r="D129" s="22"/>
      <c r="E129" s="23"/>
      <c r="F129" s="78"/>
      <c r="G129" s="78"/>
      <c r="H129" s="128"/>
      <c r="I129" s="73">
        <v>6</v>
      </c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</row>
    <row r="130" spans="1:23" ht="15.75" customHeight="1">
      <c r="B130" s="20"/>
      <c r="C130" s="203"/>
      <c r="D130" s="22"/>
      <c r="E130" s="23"/>
      <c r="F130" s="78"/>
      <c r="G130" s="78"/>
      <c r="H130" s="157"/>
      <c r="I130" s="136"/>
    </row>
    <row r="131" spans="1:23" ht="36.6" customHeight="1">
      <c r="B131" s="176"/>
      <c r="C131" s="77"/>
      <c r="D131" s="69" t="s">
        <v>24</v>
      </c>
      <c r="E131" s="70" t="s">
        <v>25</v>
      </c>
      <c r="F131" s="71" t="s">
        <v>26</v>
      </c>
      <c r="G131" s="70" t="s">
        <v>27</v>
      </c>
    </row>
    <row r="132" spans="1:23" ht="15.75" customHeight="1">
      <c r="A132" s="76"/>
      <c r="B132" s="79" t="s">
        <v>69</v>
      </c>
      <c r="C132" s="80" t="s">
        <v>89</v>
      </c>
      <c r="D132" s="81"/>
      <c r="E132" s="82"/>
      <c r="F132" s="83"/>
      <c r="G132" s="83"/>
    </row>
    <row r="133" spans="1:23" ht="15.75" customHeight="1">
      <c r="B133" s="20"/>
      <c r="C133" s="77"/>
      <c r="D133" s="22"/>
      <c r="E133" s="23"/>
      <c r="F133" s="78"/>
      <c r="G133" s="78"/>
    </row>
    <row r="134" spans="1:23" ht="15.75" customHeight="1">
      <c r="B134" s="20"/>
      <c r="C134" s="204" t="s">
        <v>149</v>
      </c>
      <c r="D134" s="22"/>
      <c r="E134" s="23"/>
      <c r="F134" s="78"/>
      <c r="G134" s="78"/>
    </row>
    <row r="135" spans="1:23" ht="167.1" customHeight="1">
      <c r="B135" s="20" t="s">
        <v>31</v>
      </c>
      <c r="C135" s="200" t="s">
        <v>150</v>
      </c>
      <c r="D135" s="22"/>
      <c r="E135" s="23"/>
      <c r="F135" s="78"/>
      <c r="G135" s="78"/>
    </row>
    <row r="136" spans="1:23" ht="21.6" customHeight="1">
      <c r="B136" s="101" t="s">
        <v>34</v>
      </c>
      <c r="C136" s="191" t="s">
        <v>122</v>
      </c>
      <c r="D136" s="22" t="s">
        <v>42</v>
      </c>
      <c r="E136" s="23">
        <v>3.52</v>
      </c>
      <c r="F136" s="168"/>
      <c r="G136" s="100">
        <f>+F136*E136</f>
        <v>0</v>
      </c>
    </row>
    <row r="137" spans="1:23" ht="22.35" customHeight="1">
      <c r="B137" s="101" t="s">
        <v>35</v>
      </c>
      <c r="C137" s="191" t="s">
        <v>123</v>
      </c>
      <c r="D137" s="22" t="s">
        <v>42</v>
      </c>
      <c r="E137" s="23">
        <f>1.61+5.2</f>
        <v>6.8100000000000005</v>
      </c>
      <c r="F137" s="168"/>
      <c r="G137" s="100">
        <f>+F137*E137</f>
        <v>0</v>
      </c>
    </row>
    <row r="138" spans="1:23" ht="20.85" customHeight="1">
      <c r="B138" s="101"/>
      <c r="C138" s="191"/>
      <c r="D138" s="22"/>
      <c r="E138" s="23"/>
      <c r="F138" s="168"/>
      <c r="G138" s="100"/>
    </row>
    <row r="139" spans="1:23" ht="75.75" customHeight="1">
      <c r="B139" s="20" t="s">
        <v>33</v>
      </c>
      <c r="C139" s="200" t="s">
        <v>151</v>
      </c>
      <c r="D139" s="22"/>
      <c r="E139" s="23"/>
      <c r="F139" s="168"/>
      <c r="G139" s="100"/>
    </row>
    <row r="140" spans="1:23" ht="21.6" customHeight="1">
      <c r="B140" s="101" t="s">
        <v>34</v>
      </c>
      <c r="C140" s="191" t="s">
        <v>152</v>
      </c>
      <c r="D140" s="22" t="s">
        <v>42</v>
      </c>
      <c r="E140" s="23">
        <v>1</v>
      </c>
      <c r="F140" s="168"/>
      <c r="G140" s="100">
        <f>+F140*E140</f>
        <v>0</v>
      </c>
    </row>
    <row r="141" spans="1:23" ht="21.6" customHeight="1">
      <c r="B141" s="101" t="s">
        <v>35</v>
      </c>
      <c r="C141" s="191" t="s">
        <v>123</v>
      </c>
      <c r="D141" s="22" t="s">
        <v>42</v>
      </c>
      <c r="E141" s="23">
        <v>5.2</v>
      </c>
      <c r="F141" s="168"/>
      <c r="G141" s="100">
        <f>+F141*E141</f>
        <v>0</v>
      </c>
    </row>
    <row r="142" spans="1:23" ht="17.850000000000001" customHeight="1">
      <c r="B142" s="20"/>
      <c r="C142" s="200"/>
      <c r="D142" s="22"/>
      <c r="E142" s="23"/>
      <c r="F142" s="168"/>
      <c r="G142" s="100"/>
    </row>
    <row r="143" spans="1:23" ht="64.7" customHeight="1">
      <c r="B143" s="20" t="s">
        <v>41</v>
      </c>
      <c r="C143" s="200" t="s">
        <v>153</v>
      </c>
      <c r="D143" s="22"/>
      <c r="E143" s="23"/>
      <c r="F143" s="168"/>
      <c r="G143" s="100"/>
    </row>
    <row r="144" spans="1:23" ht="21.6" customHeight="1">
      <c r="B144" s="101" t="s">
        <v>34</v>
      </c>
      <c r="C144" s="191" t="s">
        <v>152</v>
      </c>
      <c r="D144" s="22" t="s">
        <v>42</v>
      </c>
      <c r="E144" s="23">
        <v>3.52</v>
      </c>
      <c r="F144" s="168"/>
      <c r="G144" s="100">
        <f>+F144*E144</f>
        <v>0</v>
      </c>
    </row>
    <row r="145" spans="1:9" ht="21.6" customHeight="1">
      <c r="B145" s="101" t="s">
        <v>35</v>
      </c>
      <c r="C145" s="191" t="s">
        <v>123</v>
      </c>
      <c r="D145" s="22" t="s">
        <v>42</v>
      </c>
      <c r="E145" s="23">
        <v>1.68</v>
      </c>
      <c r="F145" s="168"/>
      <c r="G145" s="100">
        <f>+F145*E145</f>
        <v>0</v>
      </c>
    </row>
    <row r="146" spans="1:9" ht="18.600000000000001" customHeight="1">
      <c r="B146" s="101"/>
      <c r="C146" s="191"/>
      <c r="D146" s="22"/>
      <c r="E146" s="23"/>
      <c r="F146" s="168"/>
      <c r="G146" s="100"/>
    </row>
    <row r="147" spans="1:9" ht="22.35" customHeight="1">
      <c r="B147" s="101"/>
      <c r="C147" s="205" t="s">
        <v>154</v>
      </c>
      <c r="D147" s="22"/>
      <c r="E147" s="23"/>
      <c r="F147" s="168"/>
      <c r="G147" s="100"/>
    </row>
    <row r="148" spans="1:9" ht="123.2" customHeight="1">
      <c r="B148" s="20"/>
      <c r="C148" s="200" t="s">
        <v>155</v>
      </c>
      <c r="D148" s="22" t="s">
        <v>40</v>
      </c>
      <c r="E148" s="23">
        <v>2</v>
      </c>
      <c r="F148" s="168"/>
      <c r="G148" s="100">
        <f>+F148*E148</f>
        <v>0</v>
      </c>
    </row>
    <row r="149" spans="1:9" ht="17.850000000000001" customHeight="1">
      <c r="B149" s="20"/>
      <c r="C149" s="77"/>
      <c r="D149" s="22"/>
      <c r="E149" s="23"/>
      <c r="F149" s="168"/>
      <c r="G149" s="100"/>
    </row>
    <row r="150" spans="1:9" ht="142.69999999999999" customHeight="1">
      <c r="B150" s="20" t="s">
        <v>92</v>
      </c>
      <c r="C150" s="200" t="s">
        <v>156</v>
      </c>
      <c r="D150" s="22" t="s">
        <v>84</v>
      </c>
      <c r="E150" s="23">
        <v>1</v>
      </c>
      <c r="F150" s="168"/>
      <c r="G150" s="100">
        <f>+F150*E150</f>
        <v>0</v>
      </c>
    </row>
    <row r="151" spans="1:9" ht="17.850000000000001" customHeight="1">
      <c r="B151" s="20"/>
      <c r="C151" s="77"/>
      <c r="D151" s="22"/>
      <c r="E151" s="23"/>
      <c r="F151" s="168"/>
      <c r="G151" s="100"/>
    </row>
    <row r="152" spans="1:9" ht="15.75" customHeight="1">
      <c r="B152" s="20" t="s">
        <v>126</v>
      </c>
      <c r="C152" s="55" t="s">
        <v>94</v>
      </c>
      <c r="D152" s="22" t="s">
        <v>42</v>
      </c>
      <c r="E152" s="23">
        <v>8</v>
      </c>
      <c r="F152" s="168"/>
      <c r="G152" s="100">
        <f>+F152*E152</f>
        <v>0</v>
      </c>
    </row>
    <row r="153" spans="1:9" ht="15.75" customHeight="1">
      <c r="B153" s="20"/>
      <c r="C153" s="77"/>
      <c r="D153" s="22"/>
      <c r="E153" s="178"/>
      <c r="F153" s="100"/>
      <c r="G153" s="100"/>
    </row>
    <row r="154" spans="1:9" ht="21.6" customHeight="1">
      <c r="A154" s="66"/>
      <c r="B154" s="104"/>
      <c r="C154" s="105" t="s">
        <v>95</v>
      </c>
      <c r="D154" s="106"/>
      <c r="E154" s="107"/>
      <c r="F154" s="109"/>
      <c r="G154" s="109">
        <f>SUM(G136:G153)</f>
        <v>0</v>
      </c>
    </row>
    <row r="155" spans="1:9" ht="21.6" customHeight="1"/>
    <row r="156" spans="1:9" ht="15.6" customHeight="1"/>
    <row r="157" spans="1:9" ht="37.35" customHeight="1">
      <c r="D157" s="69" t="s">
        <v>24</v>
      </c>
      <c r="E157" s="70" t="s">
        <v>25</v>
      </c>
      <c r="F157" s="71" t="s">
        <v>26</v>
      </c>
      <c r="G157" s="70" t="s">
        <v>27</v>
      </c>
    </row>
    <row r="158" spans="1:9" ht="15.75" customHeight="1">
      <c r="A158" s="74" t="s">
        <v>17</v>
      </c>
      <c r="B158" s="296" t="s">
        <v>18</v>
      </c>
      <c r="C158" s="296"/>
      <c r="D158" s="296"/>
      <c r="E158" s="296"/>
      <c r="F158" s="296"/>
      <c r="G158" s="296"/>
      <c r="H158" s="296"/>
      <c r="I158" s="296"/>
    </row>
    <row r="159" spans="1:9" ht="15.75" customHeight="1">
      <c r="B159" s="20"/>
      <c r="C159" s="55"/>
      <c r="D159" s="22"/>
      <c r="E159" s="23"/>
      <c r="F159" s="78"/>
      <c r="G159" s="78"/>
    </row>
    <row r="160" spans="1:9" ht="15.75" customHeight="1">
      <c r="A160" s="76"/>
      <c r="B160" s="79" t="s">
        <v>88</v>
      </c>
      <c r="C160" s="80" t="s">
        <v>157</v>
      </c>
      <c r="D160" s="81"/>
      <c r="E160" s="82"/>
      <c r="F160" s="83"/>
      <c r="G160" s="83"/>
    </row>
    <row r="161" spans="2:11" ht="15.75" customHeight="1">
      <c r="B161" s="20"/>
      <c r="C161" s="55"/>
      <c r="D161" s="22"/>
      <c r="E161" s="23"/>
      <c r="F161" s="78"/>
      <c r="G161" s="78"/>
    </row>
    <row r="162" spans="2:11" ht="15.75" customHeight="1">
      <c r="B162" s="20"/>
      <c r="C162" s="184" t="s">
        <v>100</v>
      </c>
      <c r="D162" s="22"/>
      <c r="E162" s="23"/>
      <c r="F162" s="78"/>
      <c r="G162" s="78"/>
    </row>
    <row r="163" spans="2:11" ht="22.35" customHeight="1">
      <c r="B163" s="64">
        <v>1</v>
      </c>
      <c r="C163" s="185" t="s">
        <v>101</v>
      </c>
      <c r="D163" s="22"/>
      <c r="E163" s="23"/>
      <c r="F163" s="199"/>
      <c r="G163" s="78"/>
    </row>
    <row r="164" spans="2:11" ht="15.75" customHeight="1">
      <c r="B164" s="64" t="s">
        <v>34</v>
      </c>
      <c r="C164" s="186" t="s">
        <v>102</v>
      </c>
      <c r="D164" s="22"/>
      <c r="E164" s="23"/>
      <c r="F164" s="199"/>
      <c r="G164" s="78"/>
    </row>
    <row r="165" spans="2:11" ht="22.35" customHeight="1">
      <c r="B165" s="64" t="s">
        <v>35</v>
      </c>
      <c r="C165" s="187" t="s">
        <v>103</v>
      </c>
      <c r="D165" s="22"/>
      <c r="E165" s="23"/>
      <c r="F165" s="199"/>
      <c r="G165" s="78"/>
    </row>
    <row r="166" spans="2:11" ht="32.1" customHeight="1">
      <c r="B166" s="64" t="s">
        <v>37</v>
      </c>
      <c r="C166" s="187" t="s">
        <v>104</v>
      </c>
      <c r="D166" s="22"/>
      <c r="E166" s="23"/>
      <c r="F166" s="206"/>
      <c r="G166" s="78"/>
    </row>
    <row r="167" spans="2:11" ht="41.85" customHeight="1">
      <c r="B167" s="64" t="s">
        <v>96</v>
      </c>
      <c r="C167" s="207" t="s">
        <v>158</v>
      </c>
      <c r="D167" s="162"/>
      <c r="E167" s="151"/>
      <c r="F167" s="208"/>
      <c r="G167" s="78"/>
    </row>
    <row r="168" spans="2:11" ht="15.75" customHeight="1">
      <c r="B168" s="101"/>
      <c r="C168" s="147"/>
      <c r="D168" s="162"/>
      <c r="E168" s="151"/>
      <c r="F168" s="208"/>
      <c r="G168" s="78"/>
    </row>
    <row r="169" spans="2:11" ht="42.2" customHeight="1">
      <c r="B169" s="146" t="s">
        <v>31</v>
      </c>
      <c r="C169" s="209" t="s">
        <v>159</v>
      </c>
      <c r="D169" s="162" t="s">
        <v>40</v>
      </c>
      <c r="E169" s="151">
        <v>1</v>
      </c>
      <c r="F169" s="172"/>
      <c r="G169" s="100">
        <f>+F169*E169</f>
        <v>0</v>
      </c>
      <c r="K169" s="308"/>
    </row>
    <row r="170" spans="2:11" ht="18.600000000000001" customHeight="1">
      <c r="B170" s="146"/>
      <c r="C170" s="209"/>
      <c r="D170" s="162"/>
      <c r="E170" s="151"/>
      <c r="F170" s="172"/>
      <c r="G170" s="100"/>
      <c r="K170" s="308"/>
    </row>
    <row r="171" spans="2:11" ht="53.45" customHeight="1">
      <c r="B171" s="146" t="s">
        <v>33</v>
      </c>
      <c r="C171" s="200" t="s">
        <v>160</v>
      </c>
      <c r="D171" s="162" t="s">
        <v>40</v>
      </c>
      <c r="E171" s="151">
        <v>1</v>
      </c>
      <c r="F171" s="172"/>
      <c r="G171" s="100">
        <f>+F171*E171</f>
        <v>0</v>
      </c>
      <c r="K171" s="308"/>
    </row>
    <row r="172" spans="2:11" ht="15.6" customHeight="1">
      <c r="B172" s="146"/>
      <c r="C172" s="200"/>
      <c r="D172" s="162"/>
      <c r="E172" s="151"/>
      <c r="F172" s="172"/>
      <c r="G172" s="100"/>
      <c r="K172" s="308"/>
    </row>
    <row r="173" spans="2:11" ht="64.7" customHeight="1">
      <c r="B173" s="146" t="s">
        <v>41</v>
      </c>
      <c r="C173" s="200" t="s">
        <v>161</v>
      </c>
      <c r="D173" s="162" t="s">
        <v>40</v>
      </c>
      <c r="E173" s="151">
        <v>1</v>
      </c>
      <c r="F173" s="172"/>
      <c r="G173" s="100">
        <f>+F173*E173</f>
        <v>0</v>
      </c>
      <c r="K173" s="308"/>
    </row>
    <row r="174" spans="2:11" ht="15.6" customHeight="1">
      <c r="B174" s="146"/>
      <c r="C174" s="200"/>
      <c r="D174" s="162"/>
      <c r="E174" s="151"/>
      <c r="F174" s="172"/>
      <c r="G174" s="100"/>
      <c r="K174" s="308"/>
    </row>
    <row r="175" spans="2:11" ht="75.75" customHeight="1">
      <c r="B175" s="146" t="s">
        <v>92</v>
      </c>
      <c r="C175" s="209" t="s">
        <v>162</v>
      </c>
      <c r="D175" s="162" t="s">
        <v>40</v>
      </c>
      <c r="E175" s="151">
        <v>1</v>
      </c>
      <c r="F175" s="172"/>
      <c r="G175" s="100">
        <f>+F175*E175</f>
        <v>0</v>
      </c>
      <c r="K175" s="308"/>
    </row>
    <row r="176" spans="2:11" ht="12.6" customHeight="1">
      <c r="B176" s="146"/>
      <c r="C176" s="209"/>
      <c r="D176" s="162"/>
      <c r="E176" s="151"/>
      <c r="F176" s="172"/>
      <c r="G176" s="100"/>
      <c r="K176" s="308"/>
    </row>
    <row r="177" spans="2:11" ht="21.6" customHeight="1">
      <c r="B177" s="146" t="s">
        <v>126</v>
      </c>
      <c r="C177" s="200" t="s">
        <v>163</v>
      </c>
      <c r="D177" s="162" t="s">
        <v>40</v>
      </c>
      <c r="E177" s="151">
        <v>1</v>
      </c>
      <c r="F177" s="172"/>
      <c r="G177" s="100">
        <f>+F177*E177</f>
        <v>0</v>
      </c>
      <c r="K177" s="308"/>
    </row>
    <row r="178" spans="2:11" ht="17.100000000000001" customHeight="1">
      <c r="B178" s="146"/>
      <c r="C178" s="209"/>
      <c r="D178" s="162"/>
      <c r="E178" s="151"/>
      <c r="F178" s="172"/>
      <c r="G178" s="100"/>
      <c r="K178" s="308"/>
    </row>
    <row r="179" spans="2:11" ht="69.95" customHeight="1">
      <c r="B179" s="146" t="s">
        <v>128</v>
      </c>
      <c r="C179" s="211" t="s">
        <v>164</v>
      </c>
      <c r="D179" s="162" t="s">
        <v>40</v>
      </c>
      <c r="E179" s="151">
        <v>1</v>
      </c>
      <c r="F179" s="172"/>
      <c r="G179" s="100">
        <f>+F179*E179</f>
        <v>0</v>
      </c>
      <c r="K179" s="308"/>
    </row>
    <row r="180" spans="2:11" ht="21.6" customHeight="1">
      <c r="B180" s="146"/>
      <c r="C180" s="211"/>
      <c r="D180" s="162"/>
      <c r="E180" s="151"/>
      <c r="F180" s="172"/>
      <c r="G180" s="100"/>
      <c r="K180" s="308"/>
    </row>
    <row r="181" spans="2:11" ht="42.2" customHeight="1">
      <c r="B181" s="146" t="s">
        <v>130</v>
      </c>
      <c r="C181" s="200" t="s">
        <v>165</v>
      </c>
      <c r="D181" s="162" t="s">
        <v>40</v>
      </c>
      <c r="E181" s="151">
        <v>1</v>
      </c>
      <c r="F181" s="172"/>
      <c r="G181" s="100">
        <f>+F181*E181</f>
        <v>0</v>
      </c>
      <c r="K181" s="308"/>
    </row>
    <row r="182" spans="2:11" ht="20.85" customHeight="1">
      <c r="C182" s="200"/>
      <c r="D182" s="162"/>
      <c r="E182" s="151"/>
      <c r="F182" s="172"/>
      <c r="G182" s="100"/>
      <c r="K182" s="308"/>
    </row>
    <row r="183" spans="2:11" ht="30.95" customHeight="1">
      <c r="B183" s="212" t="s">
        <v>166</v>
      </c>
      <c r="C183" s="200" t="s">
        <v>167</v>
      </c>
      <c r="D183" s="162" t="s">
        <v>40</v>
      </c>
      <c r="E183" s="151">
        <v>1</v>
      </c>
      <c r="F183" s="172"/>
      <c r="G183" s="100">
        <f>+F183*E183</f>
        <v>0</v>
      </c>
      <c r="K183" s="308"/>
    </row>
    <row r="184" spans="2:11" ht="29.1" customHeight="1">
      <c r="B184" s="146"/>
      <c r="C184" s="213" t="s">
        <v>168</v>
      </c>
      <c r="D184" s="162"/>
      <c r="E184" s="151"/>
      <c r="F184" s="172"/>
      <c r="G184" s="100"/>
      <c r="K184" s="308"/>
    </row>
    <row r="185" spans="2:11" ht="142.69999999999999" customHeight="1">
      <c r="B185" s="146" t="s">
        <v>169</v>
      </c>
      <c r="C185" s="200" t="s">
        <v>170</v>
      </c>
      <c r="D185" s="162" t="s">
        <v>40</v>
      </c>
      <c r="E185" s="151">
        <v>2</v>
      </c>
      <c r="F185" s="172"/>
      <c r="G185" s="100">
        <f>+F185*E185</f>
        <v>0</v>
      </c>
      <c r="K185" s="308"/>
    </row>
    <row r="186" spans="2:11" ht="17.850000000000001" customHeight="1">
      <c r="B186" s="146"/>
      <c r="C186" s="200"/>
      <c r="D186" s="162"/>
      <c r="E186" s="151"/>
      <c r="F186" s="152"/>
      <c r="G186" s="100"/>
      <c r="K186" s="308"/>
    </row>
    <row r="187" spans="2:11" ht="94.35" customHeight="1">
      <c r="B187" s="146" t="s">
        <v>171</v>
      </c>
      <c r="C187" s="200" t="s">
        <v>172</v>
      </c>
      <c r="D187" s="162" t="s">
        <v>40</v>
      </c>
      <c r="E187" s="151">
        <v>1</v>
      </c>
      <c r="F187" s="172"/>
      <c r="G187" s="100">
        <f>+F187*E187</f>
        <v>0</v>
      </c>
      <c r="K187" s="308"/>
    </row>
    <row r="188" spans="2:11" ht="20.100000000000001" customHeight="1">
      <c r="B188" s="146"/>
      <c r="C188" s="213" t="s">
        <v>173</v>
      </c>
      <c r="D188" s="162"/>
      <c r="E188" s="151"/>
      <c r="F188" s="172"/>
      <c r="G188" s="100"/>
      <c r="K188" s="308"/>
    </row>
    <row r="189" spans="2:11" ht="164.1" customHeight="1">
      <c r="B189" s="146" t="s">
        <v>174</v>
      </c>
      <c r="C189" s="200" t="s">
        <v>175</v>
      </c>
      <c r="D189" s="162" t="s">
        <v>40</v>
      </c>
      <c r="E189" s="151">
        <v>1</v>
      </c>
      <c r="F189" s="172"/>
      <c r="G189" s="100">
        <f>+F189*E189</f>
        <v>0</v>
      </c>
      <c r="K189" s="308"/>
    </row>
    <row r="190" spans="2:11" ht="12.6" customHeight="1">
      <c r="B190" s="146"/>
      <c r="C190" s="213"/>
      <c r="D190" s="162"/>
      <c r="E190" s="151"/>
      <c r="F190" s="172"/>
      <c r="G190" s="100"/>
      <c r="K190" s="308"/>
    </row>
    <row r="191" spans="2:11" ht="167.1" customHeight="1">
      <c r="B191" s="146" t="s">
        <v>176</v>
      </c>
      <c r="C191" s="214" t="s">
        <v>177</v>
      </c>
      <c r="D191" s="215"/>
      <c r="E191" s="151"/>
      <c r="F191" s="208"/>
      <c r="G191" s="78"/>
      <c r="K191" s="308"/>
    </row>
    <row r="192" spans="2:11" ht="15.75" customHeight="1">
      <c r="B192" s="154" t="s">
        <v>34</v>
      </c>
      <c r="C192" s="147" t="s">
        <v>178</v>
      </c>
      <c r="D192" s="215" t="s">
        <v>179</v>
      </c>
      <c r="E192" s="151">
        <v>1</v>
      </c>
      <c r="F192" s="172"/>
      <c r="G192" s="100">
        <f>+F192*E192</f>
        <v>0</v>
      </c>
      <c r="K192" s="308"/>
    </row>
    <row r="193" spans="2:11" ht="15.75" customHeight="1">
      <c r="B193" s="154"/>
      <c r="C193" s="147"/>
      <c r="D193" s="215"/>
      <c r="E193" s="151"/>
      <c r="F193" s="172"/>
      <c r="G193" s="100"/>
      <c r="K193" s="308"/>
    </row>
    <row r="194" spans="2:11" ht="191.25" customHeight="1">
      <c r="B194" s="146" t="s">
        <v>180</v>
      </c>
      <c r="C194" s="209" t="s">
        <v>181</v>
      </c>
      <c r="D194" s="215"/>
      <c r="E194" s="151"/>
      <c r="F194" s="172"/>
      <c r="G194" s="100"/>
      <c r="K194" s="308"/>
    </row>
    <row r="195" spans="2:11" ht="30.95" customHeight="1">
      <c r="B195" s="154" t="s">
        <v>34</v>
      </c>
      <c r="C195" s="216" t="s">
        <v>182</v>
      </c>
      <c r="D195" s="215" t="s">
        <v>179</v>
      </c>
      <c r="E195" s="151">
        <v>1</v>
      </c>
      <c r="F195" s="152"/>
      <c r="G195" s="100">
        <f>+F195*E195</f>
        <v>0</v>
      </c>
      <c r="K195" s="308"/>
    </row>
    <row r="196" spans="2:11" ht="15.75" customHeight="1">
      <c r="B196" s="154"/>
      <c r="C196" s="147"/>
      <c r="D196" s="215"/>
      <c r="E196" s="151"/>
      <c r="F196" s="152"/>
      <c r="G196" s="100"/>
      <c r="K196" s="217"/>
    </row>
    <row r="197" spans="2:11" ht="131.85" customHeight="1">
      <c r="B197" s="146" t="s">
        <v>183</v>
      </c>
      <c r="C197" s="218" t="s">
        <v>184</v>
      </c>
      <c r="D197" s="215" t="s">
        <v>179</v>
      </c>
      <c r="E197" s="151">
        <v>1</v>
      </c>
      <c r="F197" s="152"/>
      <c r="G197" s="100">
        <f>+F197*E197</f>
        <v>0</v>
      </c>
      <c r="K197" s="217"/>
    </row>
    <row r="198" spans="2:11" ht="15.75" customHeight="1">
      <c r="B198" s="154"/>
      <c r="C198" s="219"/>
      <c r="D198" s="215"/>
      <c r="E198" s="151"/>
      <c r="F198" s="152"/>
      <c r="G198" s="100"/>
      <c r="K198" s="217"/>
    </row>
    <row r="199" spans="2:11" ht="30.95" customHeight="1">
      <c r="B199" s="146" t="s">
        <v>185</v>
      </c>
      <c r="C199" s="218" t="s">
        <v>186</v>
      </c>
      <c r="D199" s="215" t="s">
        <v>40</v>
      </c>
      <c r="E199" s="151">
        <v>1</v>
      </c>
      <c r="F199" s="152"/>
      <c r="G199" s="100">
        <f>+F199*E199</f>
        <v>0</v>
      </c>
      <c r="K199" s="217"/>
    </row>
    <row r="200" spans="2:11" ht="19.350000000000001" customHeight="1">
      <c r="B200" s="146"/>
      <c r="C200" s="218"/>
      <c r="D200" s="215"/>
      <c r="E200" s="151"/>
      <c r="F200" s="152"/>
      <c r="G200" s="100"/>
      <c r="K200" s="217"/>
    </row>
    <row r="201" spans="2:11" ht="30.95" customHeight="1">
      <c r="B201" s="146" t="s">
        <v>187</v>
      </c>
      <c r="C201" s="209" t="s">
        <v>188</v>
      </c>
      <c r="D201" s="162" t="s">
        <v>40</v>
      </c>
      <c r="E201" s="151">
        <v>1</v>
      </c>
      <c r="F201" s="172"/>
      <c r="G201" s="100">
        <f>+F201*E201</f>
        <v>0</v>
      </c>
      <c r="K201" s="217"/>
    </row>
    <row r="202" spans="2:11" ht="30.95" customHeight="1">
      <c r="C202" s="213" t="s">
        <v>189</v>
      </c>
      <c r="D202" s="215"/>
      <c r="E202" s="151"/>
      <c r="F202" s="152"/>
      <c r="G202" s="100"/>
      <c r="K202" s="217"/>
    </row>
    <row r="203" spans="2:11" ht="75.75" customHeight="1">
      <c r="B203" s="146" t="s">
        <v>190</v>
      </c>
      <c r="C203" s="147" t="s">
        <v>191</v>
      </c>
      <c r="D203" s="162"/>
      <c r="E203" s="151"/>
      <c r="F203" s="208"/>
      <c r="G203" s="78"/>
      <c r="K203" s="217"/>
    </row>
    <row r="204" spans="2:11" ht="33.6" customHeight="1">
      <c r="B204" s="220" t="s">
        <v>34</v>
      </c>
      <c r="C204" s="221" t="s">
        <v>192</v>
      </c>
      <c r="D204" s="162" t="s">
        <v>40</v>
      </c>
      <c r="E204" s="151">
        <v>1</v>
      </c>
      <c r="F204" s="172"/>
      <c r="G204" s="100">
        <f>+F204*E204</f>
        <v>0</v>
      </c>
      <c r="K204" s="217"/>
    </row>
    <row r="205" spans="2:11" ht="14.1" customHeight="1">
      <c r="B205" s="154"/>
      <c r="C205" s="147"/>
      <c r="D205" s="162"/>
      <c r="E205" s="151"/>
      <c r="F205" s="208"/>
      <c r="G205" s="78"/>
      <c r="K205" s="217"/>
    </row>
    <row r="206" spans="2:11" ht="21.6" customHeight="1">
      <c r="B206" s="146" t="s">
        <v>193</v>
      </c>
      <c r="C206" s="147" t="s">
        <v>194</v>
      </c>
      <c r="D206" s="215"/>
      <c r="E206" s="151"/>
      <c r="F206" s="208"/>
      <c r="G206" s="78"/>
      <c r="K206" s="217"/>
    </row>
    <row r="207" spans="2:11" ht="21.6" customHeight="1">
      <c r="B207" s="154" t="s">
        <v>34</v>
      </c>
      <c r="C207" s="147" t="s">
        <v>195</v>
      </c>
      <c r="D207" s="215" t="s">
        <v>179</v>
      </c>
      <c r="E207" s="151">
        <v>1</v>
      </c>
      <c r="F207" s="172"/>
      <c r="G207" s="100">
        <f>+F207*E207</f>
        <v>0</v>
      </c>
      <c r="K207" s="217"/>
    </row>
    <row r="208" spans="2:11" ht="21.6" customHeight="1">
      <c r="B208" s="154" t="s">
        <v>35</v>
      </c>
      <c r="C208" s="222" t="s">
        <v>196</v>
      </c>
      <c r="D208" s="223" t="s">
        <v>179</v>
      </c>
      <c r="E208" s="151">
        <v>1</v>
      </c>
      <c r="F208" s="172"/>
      <c r="G208" s="100">
        <f>+F208*E208</f>
        <v>0</v>
      </c>
      <c r="K208" s="217"/>
    </row>
    <row r="209" spans="2:11" ht="21.6" customHeight="1">
      <c r="B209" s="154"/>
      <c r="C209" s="147"/>
      <c r="D209" s="162"/>
      <c r="E209" s="151"/>
      <c r="F209" s="208"/>
      <c r="G209" s="78"/>
      <c r="K209" s="217"/>
    </row>
    <row r="210" spans="2:11" ht="45.75" customHeight="1">
      <c r="B210" s="146" t="s">
        <v>197</v>
      </c>
      <c r="C210" s="147" t="s">
        <v>198</v>
      </c>
      <c r="D210" s="162" t="s">
        <v>40</v>
      </c>
      <c r="E210" s="151">
        <v>1</v>
      </c>
      <c r="F210" s="172"/>
      <c r="G210" s="100">
        <f>+F210*E210</f>
        <v>0</v>
      </c>
    </row>
    <row r="211" spans="2:11" ht="14.1" customHeight="1">
      <c r="B211" s="154"/>
      <c r="C211" s="147"/>
      <c r="D211" s="162"/>
      <c r="E211" s="151"/>
      <c r="F211" s="172"/>
      <c r="G211" s="78"/>
    </row>
    <row r="212" spans="2:11" ht="30.95" customHeight="1">
      <c r="B212" s="146" t="s">
        <v>199</v>
      </c>
      <c r="C212" s="147" t="s">
        <v>200</v>
      </c>
      <c r="D212" s="22" t="s">
        <v>84</v>
      </c>
      <c r="E212" s="151">
        <v>1</v>
      </c>
      <c r="F212" s="172"/>
      <c r="G212" s="100">
        <f>+F212*E212</f>
        <v>0</v>
      </c>
    </row>
    <row r="213" spans="2:11" ht="25.35" customHeight="1">
      <c r="C213" s="213" t="s">
        <v>201</v>
      </c>
      <c r="F213" s="224"/>
    </row>
    <row r="214" spans="2:11" ht="142.69999999999999" customHeight="1">
      <c r="B214" s="13">
        <v>21</v>
      </c>
      <c r="C214" s="200" t="s">
        <v>202</v>
      </c>
      <c r="D214" s="162" t="s">
        <v>40</v>
      </c>
      <c r="E214" s="151">
        <v>1</v>
      </c>
      <c r="F214" s="172"/>
      <c r="G214" s="100">
        <f>+F214*E214</f>
        <v>0</v>
      </c>
    </row>
    <row r="215" spans="2:11" ht="21.6" customHeight="1">
      <c r="C215" s="200"/>
      <c r="D215" s="162"/>
      <c r="E215" s="151"/>
      <c r="F215" s="173"/>
      <c r="G215" s="100"/>
    </row>
    <row r="216" spans="2:11" ht="22.35" customHeight="1">
      <c r="C216" s="105" t="s">
        <v>203</v>
      </c>
      <c r="D216" s="106"/>
      <c r="E216" s="107"/>
      <c r="F216" s="108"/>
      <c r="G216" s="109">
        <f>SUM(G162:G215)</f>
        <v>0</v>
      </c>
    </row>
    <row r="217" spans="2:11" ht="22.35" customHeight="1">
      <c r="C217" s="225"/>
      <c r="D217" s="226"/>
      <c r="E217" s="227"/>
      <c r="F217" s="228"/>
      <c r="G217" s="229"/>
    </row>
    <row r="218" spans="2:11" ht="22.35" customHeight="1">
      <c r="C218" s="225"/>
      <c r="D218" s="226"/>
      <c r="E218" s="227"/>
      <c r="F218" s="228"/>
      <c r="G218" s="229"/>
    </row>
    <row r="219" spans="2:11" ht="50.1" customHeight="1">
      <c r="C219" s="200"/>
      <c r="D219" s="69" t="s">
        <v>24</v>
      </c>
      <c r="E219" s="70" t="s">
        <v>25</v>
      </c>
      <c r="F219" s="71" t="s">
        <v>26</v>
      </c>
      <c r="G219" s="70" t="s">
        <v>27</v>
      </c>
    </row>
    <row r="220" spans="2:11" ht="23.1" customHeight="1">
      <c r="B220" s="230" t="s">
        <v>204</v>
      </c>
      <c r="C220" s="231" t="s">
        <v>205</v>
      </c>
      <c r="D220" s="162"/>
      <c r="E220" s="151"/>
      <c r="F220" s="152"/>
      <c r="G220" s="100"/>
    </row>
    <row r="221" spans="2:11" ht="21.6" customHeight="1">
      <c r="C221" s="232" t="s">
        <v>100</v>
      </c>
      <c r="D221" s="162"/>
      <c r="E221" s="151"/>
      <c r="F221" s="152"/>
      <c r="G221" s="100"/>
    </row>
    <row r="222" spans="2:11" ht="163.9" customHeight="1">
      <c r="C222" s="187" t="s">
        <v>206</v>
      </c>
      <c r="D222" s="162"/>
      <c r="E222" s="151"/>
      <c r="F222" s="172"/>
      <c r="G222" s="100"/>
    </row>
    <row r="223" spans="2:11" ht="30.95" customHeight="1">
      <c r="B223" s="13" t="s">
        <v>31</v>
      </c>
      <c r="C223" s="200" t="s">
        <v>207</v>
      </c>
      <c r="D223" s="162" t="s">
        <v>40</v>
      </c>
      <c r="E223" s="151">
        <v>2</v>
      </c>
      <c r="F223" s="172"/>
      <c r="G223" s="100">
        <f>+F223*E223</f>
        <v>0</v>
      </c>
    </row>
    <row r="224" spans="2:11" ht="15.6" customHeight="1">
      <c r="C224" s="200"/>
      <c r="D224" s="162"/>
      <c r="E224" s="151"/>
      <c r="F224" s="172"/>
      <c r="G224" s="100"/>
    </row>
    <row r="225" spans="2:256" ht="106.35" customHeight="1">
      <c r="C225" s="200" t="s">
        <v>208</v>
      </c>
      <c r="D225" s="162"/>
      <c r="E225" s="151"/>
      <c r="F225" s="172"/>
      <c r="G225" s="100"/>
    </row>
    <row r="226" spans="2:256" ht="21.6" customHeight="1">
      <c r="B226" s="13" t="s">
        <v>33</v>
      </c>
      <c r="C226" s="200" t="s">
        <v>209</v>
      </c>
      <c r="D226" s="162" t="s">
        <v>40</v>
      </c>
      <c r="E226" s="151">
        <v>1</v>
      </c>
      <c r="F226" s="172"/>
      <c r="G226" s="100">
        <f>+F226*E226</f>
        <v>0</v>
      </c>
    </row>
    <row r="227" spans="2:256" ht="21.6" customHeight="1">
      <c r="C227" s="232" t="s">
        <v>210</v>
      </c>
      <c r="D227" s="162"/>
      <c r="E227" s="151"/>
      <c r="F227" s="172"/>
      <c r="G227" s="100"/>
    </row>
    <row r="228" spans="2:256" ht="82.15" customHeight="1">
      <c r="B228" s="13" t="s">
        <v>41</v>
      </c>
      <c r="C228" s="200" t="s">
        <v>211</v>
      </c>
      <c r="D228" s="162" t="s">
        <v>67</v>
      </c>
      <c r="E228" s="151">
        <v>1</v>
      </c>
      <c r="F228" s="172"/>
      <c r="G228" s="100">
        <f>+F228*E228</f>
        <v>0</v>
      </c>
    </row>
    <row r="229" spans="2:256" ht="18.600000000000001" customHeight="1">
      <c r="C229" s="200"/>
      <c r="D229" s="162"/>
      <c r="E229" s="151"/>
      <c r="F229" s="172"/>
      <c r="G229" s="100"/>
    </row>
    <row r="230" spans="2:256" ht="35.450000000000003" customHeight="1">
      <c r="B230" s="13" t="s">
        <v>92</v>
      </c>
      <c r="C230" s="233" t="s">
        <v>212</v>
      </c>
      <c r="D230" s="162" t="s">
        <v>40</v>
      </c>
      <c r="E230" s="151">
        <v>1</v>
      </c>
      <c r="F230" s="172"/>
      <c r="G230" s="100">
        <f>+F230*E230</f>
        <v>0</v>
      </c>
      <c r="IV230" s="122"/>
    </row>
    <row r="231" spans="2:256" ht="54.6" customHeight="1">
      <c r="C231" s="232" t="s">
        <v>213</v>
      </c>
      <c r="D231" s="162"/>
      <c r="E231" s="151"/>
      <c r="F231" s="152"/>
      <c r="G231" s="100"/>
    </row>
    <row r="232" spans="2:256" ht="82.15" customHeight="1">
      <c r="B232" s="13" t="s">
        <v>126</v>
      </c>
      <c r="C232" s="200" t="s">
        <v>214</v>
      </c>
      <c r="D232" s="162" t="s">
        <v>67</v>
      </c>
      <c r="E232" s="151">
        <v>2</v>
      </c>
      <c r="F232" s="172"/>
      <c r="G232" s="100">
        <f>+F232*E232</f>
        <v>0</v>
      </c>
    </row>
    <row r="234" spans="2:256" ht="21.6" customHeight="1">
      <c r="C234" s="105" t="s">
        <v>215</v>
      </c>
      <c r="D234" s="106"/>
      <c r="E234" s="107"/>
      <c r="F234" s="108"/>
      <c r="G234" s="109">
        <f>SUM(G222:G233)</f>
        <v>0</v>
      </c>
    </row>
    <row r="65453" ht="12.75" customHeight="1"/>
    <row r="65454" ht="12.75" customHeight="1"/>
    <row r="65455" ht="12.75" customHeight="1"/>
    <row r="65456" ht="12.75" customHeight="1"/>
    <row r="65457" ht="12.75" customHeight="1"/>
    <row r="65458" ht="12.75" customHeight="1"/>
    <row r="65459" ht="12.75" customHeight="1"/>
    <row r="65460" ht="12.75" customHeight="1"/>
    <row r="65461" ht="12.75" customHeight="1"/>
    <row r="65462" ht="12.75" customHeight="1"/>
    <row r="65463" ht="12.75" customHeight="1"/>
    <row r="65464" ht="12.75" customHeight="1"/>
    <row r="65465" ht="12.75" customHeight="1"/>
    <row r="65466" ht="12.75" customHeight="1"/>
    <row r="65467" ht="12.75" customHeight="1"/>
    <row r="65468" ht="12.75" customHeight="1"/>
    <row r="65469" ht="12.75" customHeight="1"/>
    <row r="65470" ht="12.75" customHeight="1"/>
    <row r="65471" ht="12.75" customHeight="1"/>
    <row r="65472" ht="12.75" customHeight="1"/>
    <row r="65473" ht="12.75" customHeight="1"/>
    <row r="65474" ht="12.75" customHeight="1"/>
    <row r="65475" ht="12.75" customHeight="1"/>
    <row r="65476" ht="12.75" customHeight="1"/>
    <row r="65477" ht="12.75" customHeight="1"/>
    <row r="65478" ht="12.75" customHeight="1"/>
    <row r="65479" ht="12.75" customHeight="1"/>
    <row r="65480" ht="12.75" customHeight="1"/>
    <row r="65481" ht="12.75" customHeight="1"/>
    <row r="65482" ht="12.75" customHeight="1"/>
    <row r="65483" ht="12.75" customHeight="1"/>
    <row r="65484" ht="12.75" customHeight="1"/>
    <row r="65485" ht="12.75" customHeight="1"/>
    <row r="65486" ht="12.75" customHeight="1"/>
    <row r="65487" ht="12.75" customHeight="1"/>
    <row r="65488" ht="12.75" customHeight="1"/>
    <row r="65489" ht="12.75" customHeight="1"/>
    <row r="65490" ht="12.75" customHeight="1"/>
    <row r="65491" ht="12.75" customHeight="1"/>
    <row r="65492" ht="12.75" customHeight="1"/>
    <row r="65493" ht="12.75" customHeight="1"/>
    <row r="65494" ht="12.75" customHeight="1"/>
    <row r="65495" ht="12.75" customHeight="1"/>
    <row r="65496" ht="12.75" customHeight="1"/>
    <row r="65497" ht="12.75" customHeight="1"/>
    <row r="65498" ht="12.75" customHeight="1"/>
    <row r="65499" ht="12.75" customHeight="1"/>
    <row r="65500" ht="12.75" customHeight="1"/>
    <row r="65501" ht="12.75" customHeight="1"/>
    <row r="65502" ht="12.75" customHeight="1"/>
    <row r="65503" ht="12.75" customHeight="1"/>
    <row r="65504" ht="12.75" customHeight="1"/>
    <row r="65505" ht="12.75" customHeight="1"/>
    <row r="65506" ht="12.75" customHeight="1"/>
    <row r="65507" ht="12.75" customHeight="1"/>
    <row r="65508" ht="12.75" customHeight="1"/>
    <row r="65509" ht="12.75" customHeight="1"/>
    <row r="65510" ht="12.75" customHeight="1"/>
    <row r="65511" ht="12.75" customHeight="1"/>
    <row r="65512" ht="12.75" customHeight="1"/>
    <row r="65513" ht="12.75" customHeight="1"/>
    <row r="65514" ht="12.75" customHeight="1"/>
    <row r="65515" ht="12.75" customHeight="1"/>
    <row r="65516" ht="12.75" customHeight="1"/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</sheetData>
  <mergeCells count="20">
    <mergeCell ref="E2:G2"/>
    <mergeCell ref="D3:G3"/>
    <mergeCell ref="F4:G4"/>
    <mergeCell ref="E7:G7"/>
    <mergeCell ref="C9:G9"/>
    <mergeCell ref="C13:G13"/>
    <mergeCell ref="L13:P13"/>
    <mergeCell ref="F16:I16"/>
    <mergeCell ref="C18:I18"/>
    <mergeCell ref="F20:G20"/>
    <mergeCell ref="F22:G22"/>
    <mergeCell ref="F23:G23"/>
    <mergeCell ref="F24:G24"/>
    <mergeCell ref="D31:G31"/>
    <mergeCell ref="D32:G32"/>
    <mergeCell ref="C34:F34"/>
    <mergeCell ref="E35:G35"/>
    <mergeCell ref="B37:I37"/>
    <mergeCell ref="B158:I158"/>
    <mergeCell ref="K169:K195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5" manualBreakCount="5">
    <brk id="34" max="16383" man="1"/>
    <brk id="86" max="16383" man="1"/>
    <brk id="130" max="16383" man="1"/>
    <brk id="156" max="16383" man="1"/>
    <brk id="218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8000"/>
  </sheetPr>
  <dimension ref="A1:AMJ65536"/>
  <sheetViews>
    <sheetView zoomScaleNormal="100" workbookViewId="0">
      <selection activeCell="F20" sqref="F20:G20"/>
    </sheetView>
  </sheetViews>
  <sheetFormatPr defaultColWidth="9.140625" defaultRowHeight="15"/>
  <cols>
    <col min="1" max="1" width="2.140625" style="12" customWidth="1"/>
    <col min="2" max="2" width="2.85546875" style="13" customWidth="1"/>
    <col min="3" max="3" width="40.5703125" style="14" customWidth="1"/>
    <col min="4" max="4" width="4.42578125" style="15" customWidth="1"/>
    <col min="5" max="5" width="6.85546875" style="12" customWidth="1"/>
    <col min="6" max="6" width="7.85546875" style="16" customWidth="1"/>
    <col min="7" max="7" width="10.140625" style="16" customWidth="1"/>
    <col min="8" max="8" width="4.42578125" style="17" hidden="1" customWidth="1"/>
    <col min="9" max="9" width="10.5703125" style="18" hidden="1" customWidth="1"/>
    <col min="10" max="11" width="9.140625" style="12"/>
    <col min="12" max="12" width="26.5703125" style="12" customWidth="1"/>
    <col min="13" max="255" width="9.140625" style="12"/>
    <col min="256" max="1024" width="9.140625" style="19"/>
  </cols>
  <sheetData>
    <row r="1" spans="1:25" ht="15.75" customHeight="1">
      <c r="B1" s="20"/>
      <c r="C1" s="21"/>
      <c r="D1" s="22"/>
      <c r="E1" s="23"/>
      <c r="H1" s="24"/>
      <c r="J1" s="25"/>
      <c r="K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</row>
    <row r="2" spans="1:25" ht="15.75" customHeight="1">
      <c r="A2" s="27">
        <v>14</v>
      </c>
      <c r="B2" s="20"/>
      <c r="C2" s="181" t="s">
        <v>2</v>
      </c>
      <c r="D2" s="22"/>
      <c r="E2" s="305" t="s">
        <v>5</v>
      </c>
      <c r="F2" s="305"/>
      <c r="G2" s="305"/>
      <c r="H2" s="24"/>
      <c r="J2" s="25"/>
      <c r="K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</row>
    <row r="3" spans="1:25" ht="18" customHeight="1">
      <c r="B3" s="20"/>
      <c r="C3" s="29">
        <f>VLOOKUP($A$2,baza,3)</f>
        <v>0</v>
      </c>
      <c r="D3" s="303" t="str">
        <f>VLOOKUP($A$2,baza,6)</f>
        <v>ULICA STANETA SEVERJA 17</v>
      </c>
      <c r="E3" s="303"/>
      <c r="F3" s="303"/>
      <c r="G3" s="303"/>
      <c r="H3" s="30"/>
      <c r="I3" s="31"/>
      <c r="J3" s="25"/>
      <c r="K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</row>
    <row r="4" spans="1:25" ht="26.1" customHeight="1">
      <c r="B4" s="20"/>
      <c r="C4" s="32" t="str">
        <f>CONCATENATE("id  ",VLOOKUP($A$2,baza,2))</f>
        <v>id  1043</v>
      </c>
      <c r="D4" s="33"/>
      <c r="E4" s="34">
        <f>VLOOKUP($A$2,baza,7)</f>
        <v>2000</v>
      </c>
      <c r="F4" s="304" t="str">
        <f>VLOOKUP($A$2,baza,8)</f>
        <v>MARIBOR</v>
      </c>
      <c r="G4" s="304"/>
      <c r="H4" s="30"/>
      <c r="I4" s="31"/>
      <c r="J4" s="25"/>
      <c r="K4" s="3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6"/>
    </row>
    <row r="5" spans="1:25" ht="18" customHeight="1">
      <c r="B5" s="20"/>
      <c r="C5" s="35"/>
      <c r="D5" s="36"/>
      <c r="E5" s="37"/>
      <c r="F5" s="38"/>
      <c r="G5" s="36"/>
      <c r="H5" s="30"/>
      <c r="I5" s="31"/>
      <c r="J5" s="25"/>
      <c r="K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6"/>
    </row>
    <row r="6" spans="1:25" ht="18" customHeight="1">
      <c r="B6" s="20"/>
      <c r="C6" s="39" t="s">
        <v>6</v>
      </c>
      <c r="D6" s="36"/>
      <c r="E6" s="39" t="s">
        <v>7</v>
      </c>
      <c r="F6" s="38"/>
      <c r="G6" s="36"/>
      <c r="H6" s="30"/>
      <c r="I6" s="31"/>
      <c r="J6" s="25"/>
      <c r="K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6"/>
    </row>
    <row r="7" spans="1:25" ht="18" customHeight="1">
      <c r="B7" s="20"/>
      <c r="C7" s="40">
        <f>VLOOKUP($A$2,baza,4)</f>
        <v>0</v>
      </c>
      <c r="D7" s="36"/>
      <c r="E7" s="293">
        <f>VLOOKUP($A$2,baza,5)</f>
        <v>0</v>
      </c>
      <c r="F7" s="293"/>
      <c r="G7" s="293"/>
      <c r="H7" s="30"/>
      <c r="I7" s="31"/>
      <c r="J7" s="25"/>
      <c r="K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6"/>
    </row>
    <row r="8" spans="1:25" ht="38.1" customHeight="1">
      <c r="B8" s="20"/>
      <c r="C8" s="41" t="s">
        <v>8</v>
      </c>
      <c r="D8" s="22"/>
      <c r="E8" s="23"/>
      <c r="H8" s="24"/>
      <c r="J8" s="25"/>
      <c r="K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</row>
    <row r="9" spans="1:25" ht="52.35" customHeight="1">
      <c r="B9" s="20"/>
      <c r="C9" s="298" t="str">
        <f>VLOOKUP($A$2,baza,12)</f>
        <v>ZAMENJAVA TERMOSTATSKIH VENTILOV IN RADIATORJEV</v>
      </c>
      <c r="D9" s="298"/>
      <c r="E9" s="298"/>
      <c r="F9" s="298"/>
      <c r="G9" s="298"/>
      <c r="H9" s="42"/>
      <c r="I9" s="43"/>
      <c r="J9" s="25"/>
      <c r="K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6"/>
    </row>
    <row r="10" spans="1:25" ht="18.600000000000001" customHeight="1">
      <c r="B10" s="20"/>
      <c r="C10" s="44"/>
      <c r="D10" s="45"/>
      <c r="E10" s="45"/>
      <c r="F10" s="45"/>
      <c r="G10" s="45"/>
      <c r="H10" s="42"/>
      <c r="I10" s="43"/>
      <c r="J10" s="25"/>
      <c r="K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6"/>
    </row>
    <row r="11" spans="1:25" ht="18.600000000000001" customHeight="1">
      <c r="B11" s="20"/>
      <c r="C11" s="44"/>
      <c r="D11" s="45"/>
      <c r="E11" s="45"/>
      <c r="F11" s="45"/>
      <c r="G11" s="45"/>
      <c r="H11" s="42"/>
      <c r="I11" s="43"/>
      <c r="J11" s="25"/>
      <c r="K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</row>
    <row r="12" spans="1:25" ht="22.35" customHeight="1">
      <c r="B12" s="20"/>
      <c r="C12" s="41" t="s">
        <v>9</v>
      </c>
      <c r="D12" s="22"/>
      <c r="E12" s="23"/>
      <c r="H12" s="24"/>
      <c r="J12" s="25"/>
      <c r="K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6"/>
    </row>
    <row r="13" spans="1:25" ht="42.6" customHeight="1">
      <c r="B13" s="20"/>
      <c r="C13" s="299">
        <f>VLOOKUP($A$2,baza,13)</f>
        <v>0</v>
      </c>
      <c r="D13" s="299"/>
      <c r="E13" s="299"/>
      <c r="F13" s="299"/>
      <c r="G13" s="299"/>
      <c r="H13" s="24"/>
      <c r="J13" s="25"/>
      <c r="K13" s="25"/>
      <c r="L13" s="293"/>
      <c r="M13" s="293"/>
      <c r="N13" s="293"/>
      <c r="O13" s="293"/>
      <c r="P13" s="293"/>
      <c r="Q13" s="25"/>
      <c r="R13" s="25"/>
      <c r="S13" s="25"/>
      <c r="T13" s="25"/>
      <c r="U13" s="25"/>
      <c r="V13" s="25"/>
      <c r="W13" s="25"/>
      <c r="X13" s="25"/>
      <c r="Y13" s="26"/>
    </row>
    <row r="14" spans="1:25" ht="15.75" customHeight="1">
      <c r="B14" s="20"/>
      <c r="C14" s="21"/>
      <c r="D14" s="22"/>
      <c r="E14" s="23"/>
      <c r="H14" s="24"/>
      <c r="J14" s="25"/>
      <c r="K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5.75" customHeight="1">
      <c r="B15" s="20"/>
      <c r="C15" s="21"/>
      <c r="D15" s="22"/>
      <c r="E15" s="23"/>
      <c r="H15" s="24"/>
      <c r="J15" s="25"/>
      <c r="K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6"/>
    </row>
    <row r="16" spans="1:25" ht="15.75" customHeight="1">
      <c r="B16" s="20"/>
      <c r="C16" s="46" t="s">
        <v>10</v>
      </c>
      <c r="D16" s="22"/>
      <c r="E16" s="23"/>
      <c r="F16" s="300">
        <v>44409</v>
      </c>
      <c r="G16" s="300"/>
      <c r="H16" s="300"/>
      <c r="I16" s="300"/>
      <c r="J16" s="25"/>
      <c r="K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6"/>
    </row>
    <row r="17" spans="2:25" ht="15.75" customHeight="1">
      <c r="B17" s="20"/>
      <c r="C17" s="21"/>
      <c r="D17" s="22"/>
      <c r="E17" s="23"/>
      <c r="H17" s="24"/>
      <c r="J17" s="25"/>
      <c r="K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6"/>
    </row>
    <row r="18" spans="2:25" ht="25.5" customHeight="1">
      <c r="B18" s="20"/>
      <c r="C18" s="301" t="s">
        <v>11</v>
      </c>
      <c r="D18" s="301"/>
      <c r="E18" s="301"/>
      <c r="F18" s="301"/>
      <c r="G18" s="301"/>
      <c r="H18" s="301"/>
      <c r="I18" s="301"/>
      <c r="J18" s="25"/>
      <c r="K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/>
    </row>
    <row r="19" spans="2:25" ht="25.5" customHeight="1">
      <c r="B19" s="20"/>
      <c r="C19" s="47"/>
      <c r="D19" s="48"/>
      <c r="E19" s="48"/>
      <c r="F19" s="48"/>
      <c r="G19" s="48"/>
      <c r="H19" s="47"/>
      <c r="I19" s="49"/>
      <c r="J19" s="25"/>
      <c r="K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</row>
    <row r="20" spans="2:25" ht="25.5" customHeight="1">
      <c r="B20" s="20"/>
      <c r="C20" s="50" t="s">
        <v>12</v>
      </c>
      <c r="D20" s="51"/>
      <c r="E20" s="51"/>
      <c r="F20" s="307">
        <f>+F22+F23+F24</f>
        <v>0</v>
      </c>
      <c r="G20" s="307"/>
      <c r="H20" s="47"/>
      <c r="I20" s="49"/>
      <c r="J20" s="25"/>
      <c r="K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6"/>
    </row>
    <row r="21" spans="2:25" ht="25.5" customHeight="1">
      <c r="B21" s="20"/>
      <c r="C21" s="21"/>
      <c r="D21" s="48"/>
      <c r="E21" s="48"/>
      <c r="F21" s="48"/>
      <c r="G21" s="48"/>
      <c r="H21" s="47"/>
      <c r="I21" s="49"/>
      <c r="J21" s="25"/>
      <c r="K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6"/>
    </row>
    <row r="22" spans="2:25" ht="24.2" customHeight="1">
      <c r="B22" s="52" t="s">
        <v>13</v>
      </c>
      <c r="C22" s="53" t="s">
        <v>14</v>
      </c>
      <c r="D22" s="54"/>
      <c r="E22" s="54"/>
      <c r="F22" s="297">
        <v>0</v>
      </c>
      <c r="G22" s="297"/>
      <c r="H22" s="47"/>
      <c r="I22" s="49"/>
      <c r="J22" s="25"/>
      <c r="K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</row>
    <row r="23" spans="2:25" ht="24.2" customHeight="1">
      <c r="B23" s="52" t="s">
        <v>15</v>
      </c>
      <c r="C23" s="53" t="s">
        <v>16</v>
      </c>
      <c r="D23" s="54"/>
      <c r="E23" s="54"/>
      <c r="F23" s="297">
        <v>0</v>
      </c>
      <c r="G23" s="297"/>
      <c r="H23" s="47"/>
      <c r="I23" s="49"/>
      <c r="J23" s="25"/>
      <c r="K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6"/>
    </row>
    <row r="24" spans="2:25" ht="24.2" customHeight="1">
      <c r="B24" s="52" t="s">
        <v>17</v>
      </c>
      <c r="C24" s="53" t="s">
        <v>18</v>
      </c>
      <c r="D24" s="54"/>
      <c r="E24" s="54"/>
      <c r="F24" s="297">
        <f>+G74</f>
        <v>0</v>
      </c>
      <c r="G24" s="297"/>
      <c r="H24" s="47"/>
      <c r="I24" s="49"/>
      <c r="J24" s="25"/>
      <c r="K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6"/>
    </row>
    <row r="25" spans="2:25" ht="15.75" customHeight="1">
      <c r="B25" s="20"/>
      <c r="C25" s="21"/>
      <c r="D25" s="22"/>
      <c r="E25" s="23"/>
      <c r="H25" s="24"/>
      <c r="J25" s="25"/>
      <c r="K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</row>
    <row r="26" spans="2:25" ht="15.75" customHeight="1">
      <c r="B26" s="20"/>
      <c r="C26" s="55" t="s">
        <v>19</v>
      </c>
      <c r="D26" s="22"/>
      <c r="E26" s="23"/>
      <c r="H26" s="24"/>
      <c r="J26" s="25"/>
      <c r="K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</row>
    <row r="27" spans="2:25" ht="15.75" customHeight="1">
      <c r="B27" s="20"/>
      <c r="C27" s="21"/>
      <c r="D27" s="22"/>
      <c r="E27" s="23"/>
      <c r="H27" s="24"/>
      <c r="J27" s="25"/>
      <c r="K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6"/>
    </row>
    <row r="28" spans="2:25" ht="24.2" customHeight="1">
      <c r="B28" s="56" t="s">
        <v>20</v>
      </c>
      <c r="C28" s="53" t="s">
        <v>21</v>
      </c>
      <c r="D28" s="57"/>
      <c r="E28" s="57"/>
      <c r="F28" s="57"/>
      <c r="G28" s="57"/>
      <c r="H28" s="57"/>
      <c r="I28" s="58"/>
      <c r="J28" s="25"/>
      <c r="K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6"/>
    </row>
    <row r="29" spans="2:25" ht="24.2" customHeight="1">
      <c r="B29" s="56" t="s">
        <v>20</v>
      </c>
      <c r="C29" s="53" t="s">
        <v>22</v>
      </c>
      <c r="D29" s="59"/>
      <c r="E29" s="59"/>
      <c r="F29" s="59"/>
      <c r="G29" s="59"/>
      <c r="H29" s="60"/>
      <c r="I29" s="61"/>
      <c r="J29" s="25"/>
      <c r="K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6"/>
    </row>
    <row r="30" spans="2:25" ht="24.2" customHeight="1">
      <c r="B30" s="56" t="s">
        <v>20</v>
      </c>
      <c r="C30" s="40" t="str">
        <f>CONCATENATE("Podpisana izjava  ",VLOOKUP($A$2,baza,14),"  priložena.")</f>
        <v>Podpisana izjava  je   priložena.</v>
      </c>
      <c r="D30" s="59"/>
      <c r="E30" s="59"/>
      <c r="F30" s="59"/>
      <c r="G30" s="59"/>
      <c r="H30" s="60"/>
      <c r="I30" s="61"/>
      <c r="J30" s="25"/>
      <c r="K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6"/>
    </row>
    <row r="31" spans="2:25" ht="24.2" customHeight="1">
      <c r="B31" s="56" t="s">
        <v>20</v>
      </c>
      <c r="C31" s="40" t="str">
        <f>CONCATENATE("Upravnik:   ",VLOOKUP($A$2,baza,18))</f>
        <v xml:space="preserve">Upravnik:   </v>
      </c>
      <c r="D31" s="293" t="e">
        <f>CONCATENATE("Pooblaščenec:   ",VLOOKUP($A$2,baza,19))</f>
        <v>#REF!</v>
      </c>
      <c r="E31" s="293"/>
      <c r="F31" s="293"/>
      <c r="G31" s="293"/>
      <c r="H31" s="60"/>
      <c r="I31" s="61"/>
      <c r="J31" s="25"/>
      <c r="K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6"/>
    </row>
    <row r="32" spans="2:25" ht="24.2" customHeight="1">
      <c r="B32" s="56" t="s">
        <v>20</v>
      </c>
      <c r="C32" s="40" t="e">
        <f>CONCATENATE("elektronski naslov:   ",VLOOKUP($A$2,baza,20))</f>
        <v>#REF!</v>
      </c>
      <c r="D32" s="293" t="e">
        <f>CONCATENATE("telefon:   ",VLOOKUP($A$2,baza,21))</f>
        <v>#REF!</v>
      </c>
      <c r="E32" s="293"/>
      <c r="F32" s="293"/>
      <c r="G32" s="293"/>
      <c r="H32" s="62"/>
      <c r="I32" s="63"/>
      <c r="J32" s="25"/>
      <c r="K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6"/>
    </row>
    <row r="33" spans="1:25" ht="15.75" customHeight="1">
      <c r="B33" s="64"/>
      <c r="C33" s="65"/>
      <c r="D33" s="22"/>
      <c r="E33" s="23"/>
      <c r="H33" s="24"/>
      <c r="J33" s="25"/>
      <c r="K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6"/>
    </row>
    <row r="34" spans="1:25" ht="15.75" customHeight="1">
      <c r="B34" s="64"/>
      <c r="C34" s="294">
        <v>44409</v>
      </c>
      <c r="D34" s="294"/>
      <c r="E34" s="294"/>
      <c r="F34" s="294"/>
      <c r="H34" s="24"/>
      <c r="J34" s="25"/>
      <c r="K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/>
    </row>
    <row r="35" spans="1:25" ht="15.75" customHeight="1">
      <c r="B35" s="64"/>
      <c r="C35" s="21"/>
      <c r="D35" s="22"/>
      <c r="E35" s="23"/>
      <c r="H35" s="24"/>
      <c r="J35" s="25"/>
      <c r="K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6"/>
    </row>
    <row r="36" spans="1:25" ht="12.75" customHeight="1">
      <c r="E36" s="295" t="s">
        <v>23</v>
      </c>
      <c r="F36" s="295"/>
      <c r="G36" s="295"/>
      <c r="H36" s="118"/>
      <c r="I36" s="119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6"/>
    </row>
    <row r="37" spans="1:25" s="76" customFormat="1" ht="33.950000000000003" customHeight="1">
      <c r="B37" s="154"/>
      <c r="D37" s="69" t="s">
        <v>24</v>
      </c>
      <c r="E37" s="70" t="s">
        <v>25</v>
      </c>
      <c r="F37" s="71" t="s">
        <v>26</v>
      </c>
      <c r="G37" s="70" t="s">
        <v>27</v>
      </c>
      <c r="H37" s="159" t="s">
        <v>25</v>
      </c>
      <c r="I37" s="160" t="s">
        <v>81</v>
      </c>
      <c r="J37" s="128"/>
      <c r="K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</row>
    <row r="38" spans="1:25" s="76" customFormat="1" ht="17.100000000000001" customHeight="1">
      <c r="A38" s="74" t="s">
        <v>17</v>
      </c>
      <c r="B38" s="296" t="s">
        <v>18</v>
      </c>
      <c r="C38" s="296"/>
      <c r="D38" s="296"/>
      <c r="E38" s="296"/>
      <c r="F38" s="296"/>
      <c r="G38" s="296"/>
      <c r="H38" s="296"/>
      <c r="I38" s="296"/>
      <c r="J38" s="128"/>
      <c r="K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</row>
    <row r="39" spans="1:25" ht="15.75" customHeight="1">
      <c r="B39" s="20"/>
      <c r="C39" s="55"/>
      <c r="D39" s="22"/>
      <c r="E39" s="23"/>
      <c r="F39" s="78"/>
      <c r="G39" s="78"/>
      <c r="H39" s="72"/>
      <c r="I39" s="73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</row>
    <row r="40" spans="1:25" s="76" customFormat="1" ht="14.65" customHeight="1">
      <c r="B40" s="79" t="s">
        <v>28</v>
      </c>
      <c r="C40" s="80" t="s">
        <v>216</v>
      </c>
      <c r="D40" s="81"/>
      <c r="E40" s="82"/>
      <c r="F40" s="83"/>
      <c r="G40" s="83"/>
      <c r="H40" s="132"/>
      <c r="I40" s="133"/>
      <c r="J40" s="128"/>
      <c r="K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</row>
    <row r="41" spans="1:25" ht="15.75" customHeight="1">
      <c r="B41" s="20"/>
      <c r="C41" s="55"/>
      <c r="D41" s="22"/>
      <c r="E41" s="23"/>
      <c r="F41" s="78"/>
      <c r="G41" s="78"/>
      <c r="H41" s="135"/>
      <c r="I41" s="73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</row>
    <row r="42" spans="1:25" ht="15.75" customHeight="1">
      <c r="B42" s="20"/>
      <c r="C42" s="184" t="s">
        <v>100</v>
      </c>
      <c r="D42" s="22"/>
      <c r="E42" s="23"/>
      <c r="F42" s="78"/>
      <c r="G42" s="78"/>
      <c r="H42" s="135"/>
      <c r="I42" s="73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</row>
    <row r="43" spans="1:25" ht="22.35" customHeight="1">
      <c r="B43" s="64">
        <v>1</v>
      </c>
      <c r="C43" s="185" t="s">
        <v>101</v>
      </c>
      <c r="D43" s="22"/>
      <c r="E43" s="23"/>
      <c r="F43" s="78"/>
      <c r="G43" s="78"/>
      <c r="H43" s="135"/>
      <c r="I43" s="73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</row>
    <row r="44" spans="1:25" ht="15.75" customHeight="1">
      <c r="B44" s="64" t="s">
        <v>34</v>
      </c>
      <c r="C44" s="186" t="s">
        <v>102</v>
      </c>
      <c r="D44" s="22"/>
      <c r="E44" s="23"/>
      <c r="F44" s="78"/>
      <c r="G44" s="78"/>
      <c r="H44" s="135"/>
      <c r="I44" s="73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</row>
    <row r="45" spans="1:25" ht="22.35" customHeight="1">
      <c r="B45" s="64" t="s">
        <v>35</v>
      </c>
      <c r="C45" s="187" t="s">
        <v>103</v>
      </c>
      <c r="D45" s="22"/>
      <c r="E45" s="23"/>
      <c r="F45" s="78"/>
      <c r="G45" s="78"/>
      <c r="H45" s="135"/>
      <c r="I45" s="73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</row>
    <row r="46" spans="1:25" ht="32.1" customHeight="1">
      <c r="B46" s="64" t="s">
        <v>37</v>
      </c>
      <c r="C46" s="187" t="s">
        <v>104</v>
      </c>
      <c r="D46" s="22"/>
      <c r="E46" s="23"/>
      <c r="F46" s="78"/>
      <c r="G46" s="78"/>
      <c r="H46" s="135"/>
      <c r="I46" s="73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</row>
    <row r="47" spans="1:25" ht="41.85" customHeight="1">
      <c r="B47" s="64" t="s">
        <v>96</v>
      </c>
      <c r="C47" s="207" t="s">
        <v>158</v>
      </c>
      <c r="D47" s="162"/>
      <c r="E47" s="151"/>
      <c r="F47" s="234"/>
      <c r="G47" s="78"/>
      <c r="H47" s="135"/>
      <c r="I47" s="73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</row>
    <row r="48" spans="1:25" ht="15.75" customHeight="1">
      <c r="B48" s="101"/>
      <c r="C48" s="147"/>
      <c r="D48" s="162"/>
      <c r="E48" s="151"/>
      <c r="F48" s="234"/>
      <c r="G48" s="78"/>
      <c r="H48" s="135"/>
      <c r="I48" s="73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</row>
    <row r="49" spans="2:23" ht="45.6" customHeight="1">
      <c r="B49" s="146">
        <v>1</v>
      </c>
      <c r="C49" s="147" t="s">
        <v>217</v>
      </c>
      <c r="D49" s="215"/>
      <c r="E49" s="151"/>
      <c r="F49" s="235"/>
      <c r="G49" s="78"/>
      <c r="H49" s="135"/>
      <c r="I49" s="73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</row>
    <row r="50" spans="2:23" ht="21.6" customHeight="1">
      <c r="B50" s="220" t="s">
        <v>34</v>
      </c>
      <c r="C50" s="221" t="s">
        <v>218</v>
      </c>
      <c r="D50" s="162" t="s">
        <v>40</v>
      </c>
      <c r="E50" s="151">
        <v>1</v>
      </c>
      <c r="F50" s="152"/>
      <c r="G50" s="100">
        <f t="shared" ref="G50:G55" si="0">+F50*E50</f>
        <v>0</v>
      </c>
      <c r="H50" s="135"/>
      <c r="I50" s="73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</row>
    <row r="51" spans="2:23" ht="21.6" customHeight="1">
      <c r="B51" s="220" t="s">
        <v>35</v>
      </c>
      <c r="C51" s="221" t="s">
        <v>219</v>
      </c>
      <c r="D51" s="162" t="s">
        <v>40</v>
      </c>
      <c r="E51" s="151">
        <v>1</v>
      </c>
      <c r="F51" s="236"/>
      <c r="G51" s="100">
        <f t="shared" si="0"/>
        <v>0</v>
      </c>
      <c r="H51" s="135"/>
      <c r="I51" s="73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</row>
    <row r="52" spans="2:23" ht="21.6" customHeight="1">
      <c r="B52" s="220" t="s">
        <v>37</v>
      </c>
      <c r="C52" s="221" t="s">
        <v>220</v>
      </c>
      <c r="D52" s="162" t="s">
        <v>40</v>
      </c>
      <c r="E52" s="151">
        <v>1</v>
      </c>
      <c r="F52" s="152"/>
      <c r="G52" s="100">
        <f t="shared" si="0"/>
        <v>0</v>
      </c>
      <c r="H52" s="135"/>
      <c r="I52" s="73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</row>
    <row r="53" spans="2:23" ht="21.6" customHeight="1">
      <c r="B53" s="220" t="s">
        <v>66</v>
      </c>
      <c r="C53" s="221" t="s">
        <v>221</v>
      </c>
      <c r="D53" s="162" t="s">
        <v>40</v>
      </c>
      <c r="E53" s="151">
        <v>1</v>
      </c>
      <c r="F53" s="152"/>
      <c r="G53" s="100">
        <f t="shared" si="0"/>
        <v>0</v>
      </c>
      <c r="H53" s="135"/>
      <c r="I53" s="73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</row>
    <row r="54" spans="2:23" ht="21.6" customHeight="1">
      <c r="B54" s="220" t="s">
        <v>96</v>
      </c>
      <c r="C54" s="221" t="s">
        <v>222</v>
      </c>
      <c r="D54" s="215" t="s">
        <v>40</v>
      </c>
      <c r="E54" s="151">
        <v>1</v>
      </c>
      <c r="F54" s="152"/>
      <c r="G54" s="100">
        <f t="shared" si="0"/>
        <v>0</v>
      </c>
      <c r="H54" s="135"/>
      <c r="I54" s="73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</row>
    <row r="55" spans="2:23" ht="21.6" customHeight="1">
      <c r="B55" s="220" t="s">
        <v>97</v>
      </c>
      <c r="C55" s="221" t="s">
        <v>223</v>
      </c>
      <c r="D55" s="215" t="s">
        <v>40</v>
      </c>
      <c r="E55" s="151">
        <v>1</v>
      </c>
      <c r="F55" s="152"/>
      <c r="G55" s="100">
        <f t="shared" si="0"/>
        <v>0</v>
      </c>
      <c r="H55" s="135"/>
      <c r="I55" s="73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</row>
    <row r="56" spans="2:23" ht="15.75" customHeight="1">
      <c r="B56" s="154"/>
      <c r="C56" s="147"/>
      <c r="D56" s="162"/>
      <c r="E56" s="151"/>
      <c r="F56" s="235"/>
      <c r="G56" s="78"/>
      <c r="H56" s="135"/>
      <c r="I56" s="73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</row>
    <row r="57" spans="2:23" ht="75.75" customHeight="1">
      <c r="B57" s="146">
        <v>2</v>
      </c>
      <c r="C57" s="147" t="s">
        <v>191</v>
      </c>
      <c r="D57" s="162"/>
      <c r="E57" s="151"/>
      <c r="F57" s="235"/>
      <c r="G57" s="78"/>
      <c r="H57" s="135"/>
      <c r="I57" s="73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</row>
    <row r="58" spans="2:23" ht="21.6" customHeight="1">
      <c r="B58" s="220" t="s">
        <v>34</v>
      </c>
      <c r="C58" s="221" t="s">
        <v>218</v>
      </c>
      <c r="D58" s="162" t="s">
        <v>40</v>
      </c>
      <c r="E58" s="151">
        <v>1</v>
      </c>
      <c r="F58" s="152"/>
      <c r="G58" s="100">
        <f t="shared" ref="G58:G63" si="1">+F58*E58</f>
        <v>0</v>
      </c>
      <c r="H58" s="135"/>
      <c r="I58" s="73"/>
      <c r="J58" s="137"/>
      <c r="K58" s="137"/>
      <c r="L58" s="147"/>
      <c r="M58" s="162"/>
      <c r="N58" s="151"/>
      <c r="O58" s="153"/>
      <c r="P58" s="137"/>
      <c r="Q58" s="137"/>
      <c r="R58" s="137"/>
      <c r="S58" s="137"/>
      <c r="T58" s="137"/>
      <c r="U58" s="137"/>
      <c r="V58" s="137"/>
      <c r="W58" s="137"/>
    </row>
    <row r="59" spans="2:23" ht="33.6" customHeight="1">
      <c r="B59" s="220" t="s">
        <v>35</v>
      </c>
      <c r="C59" s="221" t="s">
        <v>192</v>
      </c>
      <c r="D59" s="162" t="s">
        <v>40</v>
      </c>
      <c r="E59" s="151">
        <v>1</v>
      </c>
      <c r="F59" s="152"/>
      <c r="G59" s="100">
        <f t="shared" si="1"/>
        <v>0</v>
      </c>
      <c r="H59" s="135"/>
      <c r="I59" s="73"/>
      <c r="J59" s="137"/>
      <c r="K59" s="137"/>
      <c r="L59" s="147"/>
      <c r="M59" s="162"/>
      <c r="N59" s="151"/>
      <c r="O59" s="153"/>
      <c r="P59" s="137"/>
      <c r="Q59" s="137"/>
      <c r="R59" s="137"/>
      <c r="S59" s="137"/>
      <c r="T59" s="137"/>
      <c r="U59" s="137"/>
      <c r="V59" s="137"/>
      <c r="W59" s="137"/>
    </row>
    <row r="60" spans="2:23" ht="21.6" customHeight="1">
      <c r="B60" s="220" t="s">
        <v>37</v>
      </c>
      <c r="C60" s="221" t="s">
        <v>220</v>
      </c>
      <c r="D60" s="162" t="s">
        <v>40</v>
      </c>
      <c r="E60" s="151">
        <v>1</v>
      </c>
      <c r="F60" s="236"/>
      <c r="G60" s="100">
        <f t="shared" si="1"/>
        <v>0</v>
      </c>
      <c r="H60" s="135"/>
      <c r="I60" s="73"/>
      <c r="J60" s="137"/>
      <c r="K60" s="137"/>
      <c r="L60" s="147"/>
      <c r="M60" s="162"/>
      <c r="N60" s="151"/>
      <c r="O60" s="237"/>
      <c r="P60" s="137"/>
      <c r="Q60" s="137"/>
      <c r="R60" s="137"/>
      <c r="S60" s="137"/>
      <c r="T60" s="137"/>
      <c r="U60" s="137"/>
      <c r="V60" s="137"/>
      <c r="W60" s="137"/>
    </row>
    <row r="61" spans="2:23" ht="21.6" customHeight="1">
      <c r="B61" s="220" t="s">
        <v>66</v>
      </c>
      <c r="C61" s="221" t="s">
        <v>221</v>
      </c>
      <c r="D61" s="162" t="s">
        <v>40</v>
      </c>
      <c r="E61" s="151">
        <v>1</v>
      </c>
      <c r="F61" s="152"/>
      <c r="G61" s="100">
        <f t="shared" si="1"/>
        <v>0</v>
      </c>
      <c r="H61" s="135"/>
      <c r="I61" s="73"/>
      <c r="J61" s="137"/>
      <c r="K61" s="137"/>
      <c r="L61" s="147"/>
      <c r="M61" s="162"/>
      <c r="N61" s="151"/>
      <c r="O61" s="153"/>
      <c r="P61" s="137"/>
      <c r="Q61" s="137"/>
      <c r="R61" s="137"/>
      <c r="S61" s="137"/>
      <c r="T61" s="137"/>
      <c r="U61" s="137"/>
      <c r="V61" s="137"/>
      <c r="W61" s="137"/>
    </row>
    <row r="62" spans="2:23" ht="21.6" customHeight="1">
      <c r="B62" s="220" t="s">
        <v>96</v>
      </c>
      <c r="C62" s="221" t="s">
        <v>222</v>
      </c>
      <c r="D62" s="162" t="s">
        <v>40</v>
      </c>
      <c r="E62" s="151">
        <v>1</v>
      </c>
      <c r="F62" s="152"/>
      <c r="G62" s="100">
        <f t="shared" si="1"/>
        <v>0</v>
      </c>
      <c r="H62" s="135"/>
      <c r="I62" s="73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</row>
    <row r="63" spans="2:23" ht="21.6" customHeight="1">
      <c r="B63" s="220" t="s">
        <v>97</v>
      </c>
      <c r="C63" s="221" t="s">
        <v>223</v>
      </c>
      <c r="D63" s="162" t="s">
        <v>40</v>
      </c>
      <c r="E63" s="151">
        <v>1</v>
      </c>
      <c r="F63" s="152"/>
      <c r="G63" s="100">
        <f t="shared" si="1"/>
        <v>0</v>
      </c>
      <c r="H63" s="135"/>
      <c r="I63" s="73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</row>
    <row r="64" spans="2:23" ht="15.75" customHeight="1">
      <c r="B64" s="154"/>
      <c r="C64" s="147"/>
      <c r="D64" s="162"/>
      <c r="E64" s="151"/>
      <c r="F64" s="235"/>
      <c r="G64" s="78"/>
      <c r="H64" s="135"/>
      <c r="I64" s="73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</row>
    <row r="65" spans="2:23" ht="21.6" customHeight="1">
      <c r="B65" s="146">
        <v>3</v>
      </c>
      <c r="C65" s="147" t="s">
        <v>194</v>
      </c>
      <c r="D65" s="215"/>
      <c r="E65" s="151"/>
      <c r="F65" s="235"/>
      <c r="G65" s="78"/>
      <c r="H65" s="135"/>
      <c r="I65" s="73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</row>
    <row r="66" spans="2:23" ht="21.6" customHeight="1">
      <c r="B66" s="154" t="s">
        <v>34</v>
      </c>
      <c r="C66" s="147" t="s">
        <v>195</v>
      </c>
      <c r="D66" s="215" t="s">
        <v>179</v>
      </c>
      <c r="E66" s="151">
        <v>7</v>
      </c>
      <c r="F66" s="152"/>
      <c r="G66" s="100">
        <f>+F66*E66</f>
        <v>0</v>
      </c>
      <c r="H66" s="135"/>
      <c r="I66" s="73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</row>
    <row r="67" spans="2:23" ht="21.6" customHeight="1">
      <c r="B67" s="154" t="s">
        <v>35</v>
      </c>
      <c r="C67" s="222" t="s">
        <v>196</v>
      </c>
      <c r="D67" s="223" t="s">
        <v>179</v>
      </c>
      <c r="E67" s="151">
        <v>7</v>
      </c>
      <c r="F67" s="152"/>
      <c r="G67" s="100">
        <f>+F67*E67</f>
        <v>0</v>
      </c>
      <c r="H67" s="135"/>
      <c r="I67" s="73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</row>
    <row r="68" spans="2:23" ht="21.6" customHeight="1">
      <c r="B68" s="154" t="s">
        <v>35</v>
      </c>
      <c r="C68" s="222" t="s">
        <v>224</v>
      </c>
      <c r="D68" s="223" t="s">
        <v>179</v>
      </c>
      <c r="E68" s="151">
        <v>7</v>
      </c>
      <c r="F68" s="152"/>
      <c r="G68" s="100">
        <f>+F68*E68</f>
        <v>0</v>
      </c>
      <c r="H68" s="135"/>
      <c r="I68" s="73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</row>
    <row r="69" spans="2:23" ht="15.75" customHeight="1">
      <c r="B69" s="154"/>
      <c r="C69" s="147"/>
      <c r="D69" s="162"/>
      <c r="E69" s="151"/>
      <c r="F69" s="235"/>
      <c r="G69" s="78"/>
      <c r="H69" s="135"/>
      <c r="I69" s="73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</row>
    <row r="70" spans="2:23" ht="44.1" customHeight="1">
      <c r="B70" s="146">
        <v>4</v>
      </c>
      <c r="C70" s="147" t="s">
        <v>198</v>
      </c>
      <c r="D70" s="162" t="s">
        <v>40</v>
      </c>
      <c r="E70" s="151">
        <v>6</v>
      </c>
      <c r="F70" s="152"/>
      <c r="G70" s="100">
        <f>+F70*E70</f>
        <v>0</v>
      </c>
      <c r="H70" s="135"/>
      <c r="I70" s="73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</row>
    <row r="71" spans="2:23" ht="15.75" customHeight="1">
      <c r="B71" s="154"/>
      <c r="C71" s="147"/>
      <c r="D71" s="162"/>
      <c r="E71" s="151"/>
      <c r="F71" s="152"/>
      <c r="G71" s="78"/>
      <c r="H71" s="135"/>
      <c r="I71" s="73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</row>
    <row r="72" spans="2:23" ht="30.95" customHeight="1">
      <c r="B72" s="146">
        <v>5</v>
      </c>
      <c r="C72" s="147" t="s">
        <v>200</v>
      </c>
      <c r="D72" s="22" t="s">
        <v>84</v>
      </c>
      <c r="E72" s="151">
        <v>1</v>
      </c>
      <c r="F72" s="152"/>
      <c r="G72" s="100">
        <f>+F72*E72</f>
        <v>0</v>
      </c>
      <c r="H72" s="135"/>
      <c r="I72" s="73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</row>
    <row r="73" spans="2:23" ht="15.75" customHeight="1">
      <c r="B73" s="154"/>
      <c r="C73" s="147"/>
      <c r="D73" s="162"/>
      <c r="E73" s="151"/>
      <c r="F73" s="234"/>
      <c r="G73" s="78"/>
      <c r="H73" s="135"/>
      <c r="I73" s="73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</row>
    <row r="74" spans="2:23" ht="21.6" customHeight="1">
      <c r="C74" s="105" t="s">
        <v>225</v>
      </c>
      <c r="D74" s="106"/>
      <c r="E74" s="107"/>
      <c r="F74" s="108"/>
      <c r="G74" s="109">
        <f>SUM(G49:G73)</f>
        <v>0</v>
      </c>
    </row>
    <row r="78" spans="2:23" ht="15.75" customHeight="1">
      <c r="B78" s="188"/>
    </row>
    <row r="65511" ht="12.75" customHeight="1"/>
    <row r="65512" ht="12.75" customHeight="1"/>
    <row r="65513" ht="12.75" customHeight="1"/>
    <row r="65514" ht="12.75" customHeight="1"/>
    <row r="65515" ht="12.75" customHeight="1"/>
    <row r="65516" ht="12.75" customHeight="1"/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</sheetData>
  <mergeCells count="18">
    <mergeCell ref="E2:G2"/>
    <mergeCell ref="D3:G3"/>
    <mergeCell ref="F4:G4"/>
    <mergeCell ref="E7:G7"/>
    <mergeCell ref="C9:G9"/>
    <mergeCell ref="C13:G13"/>
    <mergeCell ref="L13:P13"/>
    <mergeCell ref="F16:I16"/>
    <mergeCell ref="C18:I18"/>
    <mergeCell ref="F20:G20"/>
    <mergeCell ref="C34:F34"/>
    <mergeCell ref="E36:G36"/>
    <mergeCell ref="B38:I38"/>
    <mergeCell ref="F22:G22"/>
    <mergeCell ref="F23:G23"/>
    <mergeCell ref="F24:G24"/>
    <mergeCell ref="D31:G31"/>
    <mergeCell ref="D32:G32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1" manualBreakCount="1">
    <brk id="35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860D"/>
  </sheetPr>
  <dimension ref="A1:AMJ65536"/>
  <sheetViews>
    <sheetView zoomScaleNormal="100" workbookViewId="0">
      <selection activeCell="F20" sqref="F20:G20"/>
    </sheetView>
  </sheetViews>
  <sheetFormatPr defaultColWidth="9.140625" defaultRowHeight="15"/>
  <cols>
    <col min="1" max="1" width="2.140625" style="12" customWidth="1"/>
    <col min="2" max="2" width="2.85546875" style="13" customWidth="1"/>
    <col min="3" max="3" width="40.5703125" style="14" customWidth="1"/>
    <col min="4" max="4" width="4.42578125" style="15" customWidth="1"/>
    <col min="5" max="5" width="6.85546875" style="12" customWidth="1"/>
    <col min="6" max="6" width="7.85546875" style="16" customWidth="1"/>
    <col min="7" max="7" width="10.140625" style="16" customWidth="1"/>
    <col min="8" max="8" width="4.42578125" style="17" hidden="1" customWidth="1"/>
    <col min="9" max="9" width="10.5703125" style="18" hidden="1" customWidth="1"/>
    <col min="10" max="255" width="9.140625" style="12"/>
    <col min="256" max="1024" width="9.140625" style="19"/>
  </cols>
  <sheetData>
    <row r="1" spans="1:25" ht="15.75" customHeight="1">
      <c r="B1" s="20"/>
      <c r="C1" s="21"/>
      <c r="D1" s="22"/>
      <c r="E1" s="23"/>
      <c r="H1" s="24"/>
      <c r="J1" s="25"/>
      <c r="K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</row>
    <row r="2" spans="1:25" ht="15.75" customHeight="1">
      <c r="A2" s="27">
        <v>15</v>
      </c>
      <c r="B2" s="20"/>
      <c r="C2" s="181" t="s">
        <v>2</v>
      </c>
      <c r="D2" s="22"/>
      <c r="E2" s="305" t="s">
        <v>5</v>
      </c>
      <c r="F2" s="305"/>
      <c r="G2" s="305"/>
      <c r="H2" s="24"/>
      <c r="J2" s="25"/>
      <c r="K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</row>
    <row r="3" spans="1:25" ht="18" customHeight="1">
      <c r="B3" s="20"/>
      <c r="C3" s="29">
        <f>VLOOKUP($A$2,baza,3)</f>
        <v>0</v>
      </c>
      <c r="D3" s="303" t="str">
        <f>VLOOKUP($A$2,baza,6)</f>
        <v>DOMINKUŠEVA ULICA 6</v>
      </c>
      <c r="E3" s="303"/>
      <c r="F3" s="303"/>
      <c r="G3" s="303"/>
      <c r="H3" s="30"/>
      <c r="I3" s="31"/>
      <c r="J3" s="25"/>
      <c r="K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</row>
    <row r="4" spans="1:25" ht="26.1" customHeight="1">
      <c r="B4" s="20"/>
      <c r="C4" s="32" t="str">
        <f>CONCATENATE("id  ",VLOOKUP($A$2,baza,2))</f>
        <v>id  1054</v>
      </c>
      <c r="D4" s="33"/>
      <c r="E4" s="34">
        <f>VLOOKUP($A$2,baza,7)</f>
        <v>2000</v>
      </c>
      <c r="F4" s="304" t="str">
        <f>VLOOKUP($A$2,baza,8)</f>
        <v>MARIBOR</v>
      </c>
      <c r="G4" s="304"/>
      <c r="H4" s="30"/>
      <c r="I4" s="31"/>
      <c r="J4" s="25"/>
      <c r="K4" s="3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6"/>
    </row>
    <row r="5" spans="1:25" ht="18" customHeight="1">
      <c r="B5" s="20"/>
      <c r="C5" s="35"/>
      <c r="D5" s="36"/>
      <c r="E5" s="37"/>
      <c r="F5" s="38"/>
      <c r="G5" s="36"/>
      <c r="H5" s="30"/>
      <c r="I5" s="31"/>
      <c r="J5" s="25"/>
      <c r="K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6"/>
    </row>
    <row r="6" spans="1:25" ht="18" customHeight="1">
      <c r="B6" s="20"/>
      <c r="C6" s="39" t="s">
        <v>6</v>
      </c>
      <c r="D6" s="36"/>
      <c r="E6" s="39" t="s">
        <v>7</v>
      </c>
      <c r="F6" s="38"/>
      <c r="G6" s="36"/>
      <c r="H6" s="30"/>
      <c r="I6" s="31"/>
      <c r="J6" s="25"/>
      <c r="K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6"/>
    </row>
    <row r="7" spans="1:25" ht="18" customHeight="1">
      <c r="B7" s="20"/>
      <c r="C7" s="40">
        <f>VLOOKUP($A$2,baza,4)</f>
        <v>0</v>
      </c>
      <c r="D7" s="36"/>
      <c r="E7" s="293">
        <f>VLOOKUP($A$2,baza,5)</f>
        <v>0</v>
      </c>
      <c r="F7" s="293"/>
      <c r="G7" s="293"/>
      <c r="H7" s="30"/>
      <c r="I7" s="31"/>
      <c r="J7" s="25"/>
      <c r="K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6"/>
    </row>
    <row r="8" spans="1:25" ht="38.1" customHeight="1">
      <c r="B8" s="20"/>
      <c r="C8" s="41" t="s">
        <v>8</v>
      </c>
      <c r="D8" s="22"/>
      <c r="E8" s="23"/>
      <c r="H8" s="24"/>
      <c r="J8" s="25"/>
      <c r="K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</row>
    <row r="9" spans="1:25" ht="52.35" customHeight="1">
      <c r="B9" s="20"/>
      <c r="C9" s="298" t="str">
        <f>VLOOKUP($A$2,baza,12)</f>
        <v>OBNOVA WC/KOPALNICA</v>
      </c>
      <c r="D9" s="298"/>
      <c r="E9" s="298"/>
      <c r="F9" s="298"/>
      <c r="G9" s="298"/>
      <c r="H9" s="42"/>
      <c r="I9" s="43"/>
      <c r="J9" s="25"/>
      <c r="K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6"/>
    </row>
    <row r="10" spans="1:25" ht="18.600000000000001" customHeight="1">
      <c r="B10" s="20"/>
      <c r="C10" s="44"/>
      <c r="D10" s="45"/>
      <c r="E10" s="45"/>
      <c r="F10" s="45"/>
      <c r="G10" s="45"/>
      <c r="H10" s="42"/>
      <c r="I10" s="43"/>
      <c r="J10" s="25"/>
      <c r="K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6"/>
    </row>
    <row r="11" spans="1:25" ht="18.600000000000001" customHeight="1">
      <c r="B11" s="20"/>
      <c r="C11" s="44"/>
      <c r="D11" s="45"/>
      <c r="E11" s="45"/>
      <c r="F11" s="45"/>
      <c r="G11" s="45"/>
      <c r="H11" s="42"/>
      <c r="I11" s="43"/>
      <c r="J11" s="25"/>
      <c r="K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</row>
    <row r="12" spans="1:25" ht="22.35" customHeight="1">
      <c r="B12" s="20"/>
      <c r="C12" s="41" t="s">
        <v>9</v>
      </c>
      <c r="D12" s="22"/>
      <c r="E12" s="23"/>
      <c r="H12" s="24"/>
      <c r="J12" s="25"/>
      <c r="K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6"/>
    </row>
    <row r="13" spans="1:25" ht="42.6" customHeight="1">
      <c r="B13" s="20"/>
      <c r="C13" s="299">
        <f>VLOOKUP($A$2,baza,13)</f>
        <v>0</v>
      </c>
      <c r="D13" s="299"/>
      <c r="E13" s="299"/>
      <c r="F13" s="299"/>
      <c r="G13" s="299"/>
      <c r="H13" s="24"/>
      <c r="J13" s="25"/>
      <c r="K13" s="25"/>
      <c r="L13" s="293"/>
      <c r="M13" s="293"/>
      <c r="N13" s="293"/>
      <c r="O13" s="293"/>
      <c r="P13" s="293"/>
      <c r="Q13" s="25"/>
      <c r="R13" s="25"/>
      <c r="S13" s="25"/>
      <c r="T13" s="25"/>
      <c r="U13" s="25"/>
      <c r="V13" s="25"/>
      <c r="W13" s="25"/>
      <c r="X13" s="25"/>
      <c r="Y13" s="26"/>
    </row>
    <row r="14" spans="1:25" ht="15.75" customHeight="1">
      <c r="B14" s="20"/>
      <c r="C14" s="21"/>
      <c r="D14" s="22"/>
      <c r="E14" s="23"/>
      <c r="H14" s="24"/>
      <c r="J14" s="25"/>
      <c r="K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5.75" customHeight="1">
      <c r="B15" s="20"/>
      <c r="C15" s="21"/>
      <c r="D15" s="22"/>
      <c r="E15" s="23"/>
      <c r="H15" s="24"/>
      <c r="J15" s="25"/>
      <c r="K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6"/>
    </row>
    <row r="16" spans="1:25" ht="15.75" customHeight="1">
      <c r="B16" s="20"/>
      <c r="C16" s="46" t="s">
        <v>10</v>
      </c>
      <c r="D16" s="22"/>
      <c r="E16" s="23"/>
      <c r="F16" s="300">
        <v>44409</v>
      </c>
      <c r="G16" s="300"/>
      <c r="H16" s="300"/>
      <c r="I16" s="300"/>
      <c r="J16" s="25"/>
      <c r="K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6"/>
    </row>
    <row r="17" spans="2:25" ht="15.75" customHeight="1">
      <c r="B17" s="20"/>
      <c r="C17" s="21"/>
      <c r="D17" s="22"/>
      <c r="E17" s="23"/>
      <c r="H17" s="24"/>
      <c r="J17" s="25"/>
      <c r="K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6"/>
    </row>
    <row r="18" spans="2:25" ht="25.5" customHeight="1">
      <c r="B18" s="20"/>
      <c r="C18" s="301" t="s">
        <v>11</v>
      </c>
      <c r="D18" s="301"/>
      <c r="E18" s="301"/>
      <c r="F18" s="301"/>
      <c r="G18" s="301"/>
      <c r="H18" s="301"/>
      <c r="I18" s="301"/>
      <c r="J18" s="25"/>
      <c r="K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/>
    </row>
    <row r="19" spans="2:25" ht="25.5" customHeight="1">
      <c r="B19" s="20"/>
      <c r="C19" s="47"/>
      <c r="D19" s="48"/>
      <c r="E19" s="48"/>
      <c r="F19" s="48"/>
      <c r="G19" s="48"/>
      <c r="H19" s="47"/>
      <c r="I19" s="49"/>
      <c r="J19" s="25"/>
      <c r="K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</row>
    <row r="20" spans="2:25" ht="25.5" customHeight="1">
      <c r="B20" s="20"/>
      <c r="C20" s="50" t="s">
        <v>12</v>
      </c>
      <c r="D20" s="51"/>
      <c r="E20" s="51"/>
      <c r="F20" s="307">
        <f>+F22+F23+F24</f>
        <v>0</v>
      </c>
      <c r="G20" s="307"/>
      <c r="H20" s="47"/>
      <c r="I20" s="49"/>
      <c r="J20" s="25"/>
      <c r="K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6"/>
    </row>
    <row r="21" spans="2:25" ht="25.5" customHeight="1">
      <c r="B21" s="20"/>
      <c r="C21" s="21"/>
      <c r="D21" s="48"/>
      <c r="E21" s="48"/>
      <c r="F21" s="48"/>
      <c r="G21" s="48"/>
      <c r="H21" s="47"/>
      <c r="I21" s="49"/>
      <c r="J21" s="25"/>
      <c r="K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6"/>
    </row>
    <row r="22" spans="2:25" ht="24.2" customHeight="1">
      <c r="B22" s="52" t="s">
        <v>13</v>
      </c>
      <c r="C22" s="53" t="s">
        <v>14</v>
      </c>
      <c r="D22" s="54"/>
      <c r="E22" s="54"/>
      <c r="F22" s="297">
        <f>+G67</f>
        <v>0</v>
      </c>
      <c r="G22" s="297"/>
      <c r="H22" s="47"/>
      <c r="I22" s="49"/>
      <c r="J22" s="25"/>
      <c r="K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</row>
    <row r="23" spans="2:25" ht="24.2" customHeight="1">
      <c r="B23" s="52" t="s">
        <v>15</v>
      </c>
      <c r="C23" s="53" t="s">
        <v>16</v>
      </c>
      <c r="D23" s="54"/>
      <c r="E23" s="54"/>
      <c r="F23" s="297">
        <f>+G102+G122+G147</f>
        <v>0</v>
      </c>
      <c r="G23" s="297"/>
      <c r="H23" s="47"/>
      <c r="I23" s="49"/>
      <c r="J23" s="25"/>
      <c r="K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6"/>
    </row>
    <row r="24" spans="2:25" ht="24.2" customHeight="1">
      <c r="B24" s="52" t="s">
        <v>17</v>
      </c>
      <c r="C24" s="53" t="s">
        <v>18</v>
      </c>
      <c r="D24" s="54"/>
      <c r="E24" s="54"/>
      <c r="F24" s="297">
        <f>+G184</f>
        <v>0</v>
      </c>
      <c r="G24" s="297"/>
      <c r="H24" s="47"/>
      <c r="I24" s="49"/>
      <c r="J24" s="25"/>
      <c r="K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6"/>
    </row>
    <row r="25" spans="2:25" ht="15.75" customHeight="1">
      <c r="B25" s="20"/>
      <c r="C25" s="21"/>
      <c r="D25" s="22"/>
      <c r="E25" s="23"/>
      <c r="H25" s="24"/>
      <c r="J25" s="25"/>
      <c r="K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</row>
    <row r="26" spans="2:25" ht="15.75" customHeight="1">
      <c r="B26" s="20"/>
      <c r="C26" s="55" t="s">
        <v>19</v>
      </c>
      <c r="D26" s="22"/>
      <c r="E26" s="23"/>
      <c r="H26" s="24"/>
      <c r="J26" s="25"/>
      <c r="K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</row>
    <row r="27" spans="2:25" ht="15.75" customHeight="1">
      <c r="B27" s="20"/>
      <c r="C27" s="21"/>
      <c r="D27" s="22"/>
      <c r="E27" s="23"/>
      <c r="H27" s="24"/>
      <c r="J27" s="25"/>
      <c r="K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6"/>
    </row>
    <row r="28" spans="2:25" ht="24.2" customHeight="1">
      <c r="B28" s="56" t="s">
        <v>20</v>
      </c>
      <c r="C28" s="53" t="s">
        <v>21</v>
      </c>
      <c r="D28" s="57"/>
      <c r="E28" s="57"/>
      <c r="F28" s="57"/>
      <c r="G28" s="57"/>
      <c r="H28" s="57"/>
      <c r="I28" s="58"/>
      <c r="J28" s="25"/>
      <c r="K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6"/>
    </row>
    <row r="29" spans="2:25" ht="24.2" customHeight="1">
      <c r="B29" s="56" t="s">
        <v>20</v>
      </c>
      <c r="C29" s="53" t="s">
        <v>22</v>
      </c>
      <c r="D29" s="59"/>
      <c r="E29" s="59"/>
      <c r="F29" s="59"/>
      <c r="G29" s="59"/>
      <c r="H29" s="60"/>
      <c r="I29" s="61"/>
      <c r="J29" s="25"/>
      <c r="K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6"/>
    </row>
    <row r="30" spans="2:25" ht="24.2" customHeight="1">
      <c r="B30" s="56" t="s">
        <v>20</v>
      </c>
      <c r="C30" s="40" t="str">
        <f>CONCATENATE("Podpisana izjava  ",VLOOKUP($A$2,baza,14),"  priložena.")</f>
        <v>Podpisana izjava  je  priložena.</v>
      </c>
      <c r="D30" s="59"/>
      <c r="E30" s="59"/>
      <c r="F30" s="59"/>
      <c r="G30" s="59"/>
      <c r="H30" s="60"/>
      <c r="I30" s="61"/>
      <c r="J30" s="25"/>
      <c r="K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6"/>
    </row>
    <row r="31" spans="2:25" ht="24.2" customHeight="1">
      <c r="B31" s="56" t="s">
        <v>20</v>
      </c>
      <c r="C31" s="40" t="str">
        <f>CONCATENATE("Upravnik:   ",VLOOKUP($A$2,baza,18))</f>
        <v xml:space="preserve">Upravnik:   </v>
      </c>
      <c r="D31" s="293" t="e">
        <f>CONCATENATE("Pooblaščenec:   ",VLOOKUP($A$2,baza,19))</f>
        <v>#REF!</v>
      </c>
      <c r="E31" s="293"/>
      <c r="F31" s="293"/>
      <c r="G31" s="293"/>
      <c r="H31" s="60"/>
      <c r="I31" s="61"/>
      <c r="J31" s="25"/>
      <c r="K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6"/>
    </row>
    <row r="32" spans="2:25" ht="24.2" customHeight="1">
      <c r="B32" s="56" t="s">
        <v>20</v>
      </c>
      <c r="C32" s="40" t="e">
        <f>CONCATENATE("elektronski naslov:   ",VLOOKUP($A$2,baza,20))</f>
        <v>#REF!</v>
      </c>
      <c r="D32" s="293" t="e">
        <f>CONCATENATE("telefon:   ",VLOOKUP($A$2,baza,21))</f>
        <v>#REF!</v>
      </c>
      <c r="E32" s="293"/>
      <c r="F32" s="293"/>
      <c r="G32" s="293"/>
      <c r="H32" s="62"/>
      <c r="I32" s="63"/>
      <c r="J32" s="25"/>
      <c r="K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6"/>
    </row>
    <row r="33" spans="1:256" ht="15.75" customHeight="1">
      <c r="B33" s="64"/>
      <c r="C33" s="65"/>
      <c r="D33" s="22"/>
      <c r="E33" s="23"/>
      <c r="H33" s="24"/>
      <c r="J33" s="25"/>
      <c r="K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6"/>
    </row>
    <row r="34" spans="1:256" ht="15.75" customHeight="1">
      <c r="B34" s="64"/>
      <c r="C34" s="294">
        <v>44409</v>
      </c>
      <c r="D34" s="294"/>
      <c r="E34" s="294"/>
      <c r="F34" s="294"/>
      <c r="H34" s="24"/>
      <c r="J34" s="25"/>
      <c r="K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/>
    </row>
    <row r="35" spans="1:256" ht="15.75" customHeight="1">
      <c r="B35" s="64"/>
      <c r="C35" s="21"/>
      <c r="D35" s="22"/>
      <c r="E35" s="295" t="s">
        <v>23</v>
      </c>
      <c r="F35" s="295"/>
      <c r="G35" s="295"/>
      <c r="H35" s="24"/>
      <c r="J35" s="25"/>
      <c r="K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6"/>
    </row>
    <row r="36" spans="1:256" ht="36.200000000000003" customHeight="1">
      <c r="A36" s="66"/>
      <c r="B36" s="67"/>
      <c r="C36" s="68"/>
      <c r="D36" s="69" t="s">
        <v>24</v>
      </c>
      <c r="E36" s="70" t="s">
        <v>25</v>
      </c>
      <c r="F36" s="71" t="s">
        <v>26</v>
      </c>
      <c r="G36" s="70" t="s">
        <v>27</v>
      </c>
      <c r="H36" s="72"/>
      <c r="I36" s="73"/>
      <c r="J36" s="25"/>
      <c r="K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6"/>
    </row>
    <row r="37" spans="1:256" ht="17.100000000000001" customHeight="1">
      <c r="A37" s="74" t="s">
        <v>13</v>
      </c>
      <c r="B37" s="296" t="s">
        <v>14</v>
      </c>
      <c r="C37" s="296"/>
      <c r="D37" s="296"/>
      <c r="E37" s="296"/>
      <c r="F37" s="296"/>
      <c r="G37" s="296"/>
      <c r="H37" s="296"/>
      <c r="I37" s="296"/>
      <c r="J37" s="25"/>
      <c r="K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6"/>
    </row>
    <row r="38" spans="1:256" ht="15.75" customHeight="1">
      <c r="A38" s="76"/>
      <c r="B38" s="20"/>
      <c r="C38" s="77"/>
      <c r="D38" s="22"/>
      <c r="E38" s="23"/>
      <c r="F38" s="78"/>
      <c r="G38" s="78"/>
      <c r="H38" s="72"/>
      <c r="I38" s="73"/>
      <c r="J38" s="25"/>
      <c r="K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6"/>
    </row>
    <row r="39" spans="1:256" ht="15.75" customHeight="1">
      <c r="A39" s="76"/>
      <c r="B39" s="79" t="s">
        <v>28</v>
      </c>
      <c r="C39" s="80" t="s">
        <v>29</v>
      </c>
      <c r="D39" s="81"/>
      <c r="E39" s="82"/>
      <c r="F39" s="83"/>
      <c r="G39" s="83"/>
      <c r="H39" s="72"/>
      <c r="I39" s="73"/>
      <c r="J39" s="25"/>
      <c r="K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6"/>
    </row>
    <row r="40" spans="1:256" ht="15.75" customHeight="1">
      <c r="A40" s="76"/>
      <c r="B40" s="79"/>
      <c r="C40" s="80"/>
      <c r="D40" s="81"/>
      <c r="E40" s="82"/>
      <c r="F40" s="83"/>
      <c r="G40" s="83"/>
      <c r="H40" s="72"/>
      <c r="I40" s="73"/>
      <c r="J40" s="25"/>
      <c r="K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6"/>
    </row>
    <row r="41" spans="1:256" ht="15.75" customHeight="1">
      <c r="A41" s="76"/>
      <c r="B41" s="79"/>
      <c r="C41" s="84" t="s">
        <v>30</v>
      </c>
      <c r="D41" s="81"/>
      <c r="E41" s="82"/>
      <c r="F41" s="83"/>
      <c r="G41" s="83"/>
      <c r="H41" s="72"/>
      <c r="I41" s="73"/>
      <c r="J41" s="25"/>
      <c r="K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6"/>
    </row>
    <row r="42" spans="1:256" s="94" customFormat="1" ht="22.35" customHeight="1">
      <c r="A42" s="85"/>
      <c r="B42" s="86" t="s">
        <v>31</v>
      </c>
      <c r="C42" s="87" t="s">
        <v>32</v>
      </c>
      <c r="D42" s="88"/>
      <c r="E42" s="89"/>
      <c r="F42" s="90"/>
      <c r="G42" s="90"/>
      <c r="H42" s="91"/>
      <c r="I42" s="92"/>
      <c r="J42" s="93"/>
      <c r="K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5"/>
      <c r="IV42" s="96"/>
    </row>
    <row r="43" spans="1:256" s="94" customFormat="1" ht="12.75" customHeight="1">
      <c r="A43" s="85"/>
      <c r="B43" s="112" t="s">
        <v>33</v>
      </c>
      <c r="C43" s="114" t="s">
        <v>109</v>
      </c>
      <c r="D43" s="88"/>
      <c r="E43" s="89"/>
      <c r="F43" s="90"/>
      <c r="G43" s="90"/>
      <c r="H43" s="91"/>
      <c r="I43" s="92"/>
      <c r="J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5"/>
      <c r="IV43" s="96"/>
    </row>
    <row r="44" spans="1:256" s="94" customFormat="1" ht="32.1" customHeight="1">
      <c r="A44" s="85"/>
      <c r="B44" s="86" t="s">
        <v>48</v>
      </c>
      <c r="C44" s="87" t="s">
        <v>110</v>
      </c>
      <c r="D44" s="88"/>
      <c r="E44" s="89"/>
      <c r="F44" s="90"/>
      <c r="G44" s="90"/>
      <c r="H44" s="91"/>
      <c r="I44" s="92"/>
      <c r="J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5"/>
      <c r="IV44" s="96"/>
    </row>
    <row r="45" spans="1:256" s="94" customFormat="1" ht="32.1" customHeight="1">
      <c r="A45" s="85"/>
      <c r="B45" s="86" t="s">
        <v>50</v>
      </c>
      <c r="C45" s="46" t="s">
        <v>104</v>
      </c>
      <c r="D45" s="88"/>
      <c r="E45" s="89"/>
      <c r="F45" s="90"/>
      <c r="G45" s="90"/>
      <c r="H45" s="91"/>
      <c r="I45" s="92"/>
      <c r="J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5"/>
      <c r="IV45" s="96"/>
    </row>
    <row r="46" spans="1:256" s="94" customFormat="1" ht="12.75" customHeight="1">
      <c r="A46" s="85"/>
      <c r="B46" s="112" t="s">
        <v>41</v>
      </c>
      <c r="C46" s="97" t="s">
        <v>226</v>
      </c>
      <c r="D46" s="88"/>
      <c r="E46" s="89"/>
      <c r="F46" s="90"/>
      <c r="G46" s="90"/>
      <c r="H46" s="91"/>
      <c r="I46" s="92"/>
      <c r="J46" s="93"/>
      <c r="K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5"/>
      <c r="IV46" s="96"/>
    </row>
    <row r="47" spans="1:256" s="94" customFormat="1" ht="12.75" customHeight="1">
      <c r="A47" s="85"/>
      <c r="B47" s="112" t="s">
        <v>48</v>
      </c>
      <c r="C47" s="97" t="s">
        <v>227</v>
      </c>
      <c r="D47" s="88"/>
      <c r="E47" s="89"/>
      <c r="F47" s="90"/>
      <c r="G47" s="90"/>
      <c r="H47" s="91"/>
      <c r="I47" s="92"/>
      <c r="J47" s="93"/>
      <c r="K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5"/>
      <c r="IV47" s="96"/>
    </row>
    <row r="48" spans="1:256" s="94" customFormat="1" ht="12.75" customHeight="1">
      <c r="A48" s="85"/>
      <c r="B48" s="112" t="s">
        <v>50</v>
      </c>
      <c r="C48" s="97" t="s">
        <v>113</v>
      </c>
      <c r="D48" s="88"/>
      <c r="E48" s="89"/>
      <c r="F48" s="90"/>
      <c r="G48" s="90"/>
      <c r="H48" s="91"/>
      <c r="I48" s="92"/>
      <c r="J48" s="93"/>
      <c r="K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5"/>
      <c r="IV48" s="96"/>
    </row>
    <row r="49" spans="1:256" s="94" customFormat="1" ht="12.75" customHeight="1">
      <c r="A49" s="85"/>
      <c r="B49" s="112" t="s">
        <v>92</v>
      </c>
      <c r="C49" s="190" t="s">
        <v>114</v>
      </c>
      <c r="D49" s="88"/>
      <c r="E49" s="89"/>
      <c r="F49" s="90"/>
      <c r="G49" s="90"/>
      <c r="H49" s="91"/>
      <c r="I49" s="92"/>
      <c r="J49" s="93"/>
      <c r="K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5"/>
      <c r="IV49" s="96"/>
    </row>
    <row r="50" spans="1:256" s="94" customFormat="1" ht="12.75" customHeight="1">
      <c r="A50" s="85"/>
      <c r="B50" s="112" t="s">
        <v>48</v>
      </c>
      <c r="C50" s="190" t="s">
        <v>115</v>
      </c>
      <c r="D50" s="88"/>
      <c r="E50" s="89"/>
      <c r="F50" s="90"/>
      <c r="G50" s="90"/>
      <c r="H50" s="91"/>
      <c r="I50" s="92"/>
      <c r="J50" s="93"/>
      <c r="K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5"/>
      <c r="IV50" s="96"/>
    </row>
    <row r="51" spans="1:256" s="94" customFormat="1" ht="22.35" customHeight="1">
      <c r="A51" s="85"/>
      <c r="B51" s="112" t="s">
        <v>50</v>
      </c>
      <c r="C51" s="190" t="s">
        <v>116</v>
      </c>
      <c r="D51" s="88"/>
      <c r="E51" s="89"/>
      <c r="F51" s="90"/>
      <c r="G51" s="90"/>
      <c r="H51" s="91"/>
      <c r="I51" s="92"/>
      <c r="J51" s="93"/>
      <c r="K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5"/>
      <c r="IV51" s="96"/>
    </row>
    <row r="52" spans="1:256" s="94" customFormat="1" ht="12.75" customHeight="1">
      <c r="A52" s="85"/>
      <c r="B52" s="112" t="s">
        <v>52</v>
      </c>
      <c r="C52" s="190" t="s">
        <v>117</v>
      </c>
      <c r="D52" s="88"/>
      <c r="E52" s="89"/>
      <c r="F52" s="90"/>
      <c r="G52" s="90"/>
      <c r="H52" s="91"/>
      <c r="I52" s="92"/>
      <c r="J52" s="93"/>
      <c r="K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5"/>
      <c r="IV52" s="96"/>
    </row>
    <row r="53" spans="1:256" s="94" customFormat="1" ht="22.35" customHeight="1">
      <c r="A53" s="85"/>
      <c r="B53" s="112" t="s">
        <v>54</v>
      </c>
      <c r="C53" s="190" t="s">
        <v>118</v>
      </c>
      <c r="D53" s="88"/>
      <c r="E53" s="89"/>
      <c r="F53" s="90"/>
      <c r="G53" s="90"/>
      <c r="H53" s="91"/>
      <c r="I53" s="92"/>
      <c r="J53" s="93"/>
      <c r="K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5"/>
      <c r="IV53" s="96"/>
    </row>
    <row r="54" spans="1:256" s="94" customFormat="1" ht="32.1" customHeight="1">
      <c r="A54" s="85"/>
      <c r="B54" s="112" t="s">
        <v>56</v>
      </c>
      <c r="C54" s="190" t="s">
        <v>119</v>
      </c>
      <c r="D54" s="88"/>
      <c r="E54" s="89"/>
      <c r="F54" s="90"/>
      <c r="G54" s="90"/>
      <c r="H54" s="91"/>
      <c r="I54" s="92"/>
      <c r="J54" s="93"/>
      <c r="K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5"/>
      <c r="IV54" s="96"/>
    </row>
    <row r="55" spans="1:256" s="94" customFormat="1" ht="12.75" customHeight="1">
      <c r="A55" s="85"/>
      <c r="B55" s="112" t="s">
        <v>58</v>
      </c>
      <c r="C55" s="190" t="s">
        <v>120</v>
      </c>
      <c r="D55" s="88"/>
      <c r="E55" s="89"/>
      <c r="F55" s="90"/>
      <c r="G55" s="90"/>
      <c r="H55" s="91"/>
      <c r="I55" s="92"/>
      <c r="J55" s="93"/>
      <c r="K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5"/>
      <c r="IV55" s="96"/>
    </row>
    <row r="56" spans="1:256" ht="15.75" customHeight="1">
      <c r="B56" s="20"/>
      <c r="C56" s="77"/>
      <c r="D56" s="22"/>
      <c r="E56" s="23"/>
      <c r="F56" s="166"/>
      <c r="G56" s="78"/>
      <c r="H56" s="72"/>
      <c r="I56" s="73"/>
      <c r="J56" s="25"/>
      <c r="K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6"/>
    </row>
    <row r="57" spans="1:256" ht="26.45" customHeight="1">
      <c r="B57" s="20" t="s">
        <v>31</v>
      </c>
      <c r="C57" s="55" t="s">
        <v>39</v>
      </c>
      <c r="D57" s="167" t="s">
        <v>40</v>
      </c>
      <c r="E57" s="23">
        <v>1</v>
      </c>
      <c r="F57" s="168"/>
      <c r="G57" s="100">
        <f>+F57*E57</f>
        <v>0</v>
      </c>
      <c r="H57" s="72"/>
      <c r="I57" s="73"/>
      <c r="J57" s="25"/>
      <c r="K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</row>
    <row r="58" spans="1:256" ht="15.75" customHeight="1">
      <c r="B58" s="20"/>
      <c r="C58" s="55"/>
      <c r="D58" s="22"/>
      <c r="E58" s="23"/>
      <c r="F58" s="168"/>
      <c r="G58" s="100"/>
      <c r="H58" s="72"/>
      <c r="I58" s="73"/>
      <c r="J58" s="25"/>
      <c r="K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6"/>
    </row>
    <row r="59" spans="1:256" ht="21.6" customHeight="1">
      <c r="B59" s="20" t="s">
        <v>33</v>
      </c>
      <c r="C59" s="191" t="s">
        <v>127</v>
      </c>
      <c r="D59" s="22"/>
      <c r="E59" s="23"/>
      <c r="F59" s="168"/>
      <c r="G59" s="100"/>
      <c r="H59" s="72"/>
      <c r="I59" s="73"/>
      <c r="J59" s="25"/>
      <c r="K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6"/>
    </row>
    <row r="60" spans="1:256" ht="21.6" customHeight="1">
      <c r="B60" s="101" t="s">
        <v>34</v>
      </c>
      <c r="C60" s="191" t="s">
        <v>123</v>
      </c>
      <c r="D60" s="22" t="s">
        <v>42</v>
      </c>
      <c r="E60" s="23">
        <v>1.1000000000000001</v>
      </c>
      <c r="F60" s="168"/>
      <c r="G60" s="100">
        <f>+F60*E60</f>
        <v>0</v>
      </c>
      <c r="H60" s="72"/>
      <c r="I60" s="73"/>
      <c r="J60" s="25"/>
      <c r="K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6"/>
    </row>
    <row r="61" spans="1:256" ht="12.95" customHeight="1">
      <c r="B61" s="20"/>
      <c r="C61" s="191"/>
      <c r="D61" s="22"/>
      <c r="E61" s="23"/>
      <c r="F61" s="168"/>
      <c r="G61" s="100"/>
      <c r="H61" s="72"/>
      <c r="I61" s="73"/>
      <c r="J61" s="25"/>
      <c r="K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6"/>
    </row>
    <row r="62" spans="1:256" ht="21.6" customHeight="1">
      <c r="B62" s="20" t="s">
        <v>41</v>
      </c>
      <c r="C62" s="191" t="s">
        <v>129</v>
      </c>
      <c r="D62" s="22"/>
      <c r="E62" s="23"/>
      <c r="F62" s="168"/>
      <c r="G62" s="100"/>
      <c r="H62" s="72"/>
      <c r="I62" s="73"/>
      <c r="J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6"/>
    </row>
    <row r="63" spans="1:256" ht="21.6" customHeight="1">
      <c r="B63" s="101" t="s">
        <v>34</v>
      </c>
      <c r="C63" s="191" t="s">
        <v>123</v>
      </c>
      <c r="D63" s="22" t="s">
        <v>42</v>
      </c>
      <c r="E63" s="23">
        <v>11.2</v>
      </c>
      <c r="F63" s="168"/>
      <c r="G63" s="100">
        <f>+F63*E63</f>
        <v>0</v>
      </c>
      <c r="H63" s="72"/>
      <c r="I63" s="73"/>
      <c r="J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6"/>
    </row>
    <row r="64" spans="1:256" ht="15.75" customHeight="1">
      <c r="B64" s="101"/>
      <c r="C64" s="192"/>
      <c r="D64" s="22"/>
      <c r="E64" s="23"/>
      <c r="F64" s="168"/>
      <c r="G64" s="100"/>
      <c r="H64" s="72"/>
      <c r="I64" s="73"/>
      <c r="J64" s="25"/>
      <c r="K64" s="193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6"/>
    </row>
    <row r="65" spans="1:25" ht="21.6" customHeight="1">
      <c r="B65" s="20" t="s">
        <v>92</v>
      </c>
      <c r="C65" s="55" t="s">
        <v>226</v>
      </c>
      <c r="D65" s="22" t="s">
        <v>40</v>
      </c>
      <c r="E65" s="23">
        <v>1</v>
      </c>
      <c r="F65" s="168"/>
      <c r="G65" s="100">
        <f>+F65*E65</f>
        <v>0</v>
      </c>
      <c r="H65" s="72"/>
      <c r="I65" s="73"/>
      <c r="J65" s="25"/>
      <c r="K65" s="193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6"/>
    </row>
    <row r="66" spans="1:25" ht="15.75" customHeight="1">
      <c r="B66" s="20"/>
      <c r="C66" s="77"/>
      <c r="D66" s="22"/>
      <c r="E66" s="169">
        <f>SUM(E62:E62)</f>
        <v>0</v>
      </c>
      <c r="F66" s="166"/>
      <c r="G66" s="78"/>
      <c r="H66" s="72"/>
      <c r="I66" s="73"/>
      <c r="J66" s="25"/>
      <c r="K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6"/>
    </row>
    <row r="67" spans="1:25" ht="21.6" customHeight="1">
      <c r="A67" s="66"/>
      <c r="B67" s="104"/>
      <c r="C67" s="105" t="s">
        <v>43</v>
      </c>
      <c r="D67" s="106"/>
      <c r="E67" s="107"/>
      <c r="F67" s="170"/>
      <c r="G67" s="109">
        <f>SUM(G57:G66)</f>
        <v>0</v>
      </c>
      <c r="H67" s="72"/>
      <c r="I67" s="73"/>
      <c r="J67" s="25"/>
      <c r="K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6"/>
    </row>
    <row r="68" spans="1:25" ht="15.75" customHeight="1">
      <c r="B68" s="110"/>
      <c r="C68" s="55"/>
      <c r="D68" s="22"/>
      <c r="E68" s="23"/>
      <c r="F68" s="166"/>
      <c r="G68" s="78"/>
      <c r="H68" s="72"/>
      <c r="I68" s="73"/>
      <c r="J68" s="25"/>
      <c r="K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6"/>
    </row>
    <row r="69" spans="1:25" ht="15.75" customHeight="1">
      <c r="B69" s="20"/>
      <c r="C69" s="77"/>
      <c r="D69" s="144"/>
      <c r="E69" s="145"/>
      <c r="F69" s="144"/>
      <c r="H69" s="143"/>
      <c r="I69" s="73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</row>
    <row r="70" spans="1:25" ht="35.1" customHeight="1">
      <c r="B70" s="20"/>
      <c r="C70" s="77"/>
      <c r="D70" s="69" t="s">
        <v>24</v>
      </c>
      <c r="E70" s="70" t="s">
        <v>25</v>
      </c>
      <c r="F70" s="71" t="s">
        <v>26</v>
      </c>
      <c r="G70" s="70" t="s">
        <v>27</v>
      </c>
      <c r="H70" s="137"/>
      <c r="I70" s="73" t="s">
        <v>78</v>
      </c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</row>
    <row r="71" spans="1:25" ht="35.1" customHeight="1">
      <c r="B71" s="79" t="s">
        <v>44</v>
      </c>
      <c r="C71" s="80" t="s">
        <v>132</v>
      </c>
      <c r="D71" s="69"/>
      <c r="E71" s="70"/>
      <c r="F71" s="71"/>
      <c r="G71" s="70"/>
      <c r="H71" s="137"/>
      <c r="I71" s="73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</row>
    <row r="72" spans="1:25" ht="18.95" customHeight="1">
      <c r="B72" s="20"/>
      <c r="C72" s="84" t="s">
        <v>30</v>
      </c>
      <c r="D72" s="69"/>
      <c r="E72" s="70"/>
      <c r="F72" s="71"/>
      <c r="G72" s="70"/>
      <c r="H72" s="137"/>
      <c r="I72" s="73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</row>
    <row r="73" spans="1:25" ht="22.35" customHeight="1">
      <c r="B73" s="112" t="s">
        <v>31</v>
      </c>
      <c r="C73" s="87" t="s">
        <v>133</v>
      </c>
      <c r="D73" s="22"/>
      <c r="E73" s="23"/>
      <c r="F73" s="78"/>
      <c r="H73" s="137"/>
      <c r="I73" s="136"/>
      <c r="J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</row>
    <row r="74" spans="1:25" ht="15.75" customHeight="1">
      <c r="B74" s="112" t="s">
        <v>33</v>
      </c>
      <c r="C74" s="87" t="s">
        <v>134</v>
      </c>
      <c r="D74" s="22"/>
      <c r="E74" s="23"/>
      <c r="F74" s="78"/>
      <c r="H74" s="128"/>
      <c r="I74" s="73">
        <v>9</v>
      </c>
      <c r="J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</row>
    <row r="75" spans="1:25" ht="15.75" customHeight="1">
      <c r="B75" s="112" t="s">
        <v>48</v>
      </c>
      <c r="C75" s="87" t="s">
        <v>135</v>
      </c>
      <c r="D75" s="22"/>
      <c r="E75" s="23"/>
      <c r="F75" s="78"/>
      <c r="H75" s="128"/>
      <c r="I75" s="73">
        <v>11.8</v>
      </c>
      <c r="J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</row>
    <row r="76" spans="1:25" ht="15.75" customHeight="1">
      <c r="B76" s="112" t="s">
        <v>50</v>
      </c>
      <c r="C76" s="87" t="s">
        <v>57</v>
      </c>
      <c r="D76" s="22"/>
      <c r="E76" s="23"/>
      <c r="F76" s="78"/>
      <c r="H76" s="128"/>
      <c r="I76" s="73"/>
      <c r="J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</row>
    <row r="77" spans="1:25" ht="32.1" customHeight="1">
      <c r="B77" s="112" t="s">
        <v>52</v>
      </c>
      <c r="C77" s="87" t="s">
        <v>59</v>
      </c>
      <c r="D77" s="22"/>
      <c r="E77" s="23"/>
      <c r="F77" s="78"/>
      <c r="H77" s="128"/>
      <c r="I77" s="73"/>
      <c r="J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</row>
    <row r="78" spans="1:25" ht="14.85" customHeight="1">
      <c r="D78" s="22"/>
      <c r="E78" s="23"/>
      <c r="F78" s="78"/>
      <c r="H78" s="128"/>
      <c r="I78" s="73"/>
      <c r="J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</row>
    <row r="79" spans="1:25" ht="15.6" customHeight="1">
      <c r="B79" s="20"/>
      <c r="C79" s="196" t="s">
        <v>123</v>
      </c>
      <c r="D79" s="22"/>
      <c r="E79" s="23"/>
      <c r="F79" s="78"/>
      <c r="H79" s="128"/>
      <c r="I79" s="73"/>
      <c r="J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</row>
    <row r="80" spans="1:25" ht="251.85" customHeight="1">
      <c r="B80" s="20" t="s">
        <v>31</v>
      </c>
      <c r="C80" s="197" t="s">
        <v>137</v>
      </c>
      <c r="D80" s="22"/>
      <c r="E80" s="23"/>
      <c r="F80" s="78"/>
      <c r="H80" s="128"/>
      <c r="I80" s="73"/>
      <c r="J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</row>
    <row r="81" spans="1:23" ht="118.5" customHeight="1">
      <c r="B81" s="20"/>
      <c r="C81" s="198" t="s">
        <v>138</v>
      </c>
      <c r="D81" s="22"/>
      <c r="E81" s="23"/>
      <c r="F81" s="99"/>
      <c r="G81" s="117"/>
      <c r="H81" s="128"/>
      <c r="I81" s="73"/>
      <c r="J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</row>
    <row r="82" spans="1:23" ht="21.6" customHeight="1">
      <c r="B82" s="101" t="s">
        <v>34</v>
      </c>
      <c r="C82" s="191" t="s">
        <v>123</v>
      </c>
      <c r="D82" s="22" t="s">
        <v>42</v>
      </c>
      <c r="E82" s="23">
        <v>1.1000000000000001</v>
      </c>
      <c r="F82" s="168"/>
      <c r="G82" s="100">
        <f>+F82*E82</f>
        <v>0</v>
      </c>
      <c r="H82" s="128"/>
      <c r="I82" s="73"/>
      <c r="J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</row>
    <row r="83" spans="1:23" ht="98.1" customHeight="1">
      <c r="B83" s="20"/>
      <c r="C83" s="198" t="s">
        <v>139</v>
      </c>
      <c r="D83" s="22"/>
      <c r="E83" s="23"/>
      <c r="F83" s="99"/>
      <c r="G83" s="117"/>
      <c r="H83" s="128"/>
      <c r="I83" s="73"/>
      <c r="J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</row>
    <row r="84" spans="1:23" ht="21.6" customHeight="1">
      <c r="B84" s="101" t="s">
        <v>34</v>
      </c>
      <c r="C84" s="191" t="s">
        <v>123</v>
      </c>
      <c r="D84" s="22" t="s">
        <v>42</v>
      </c>
      <c r="E84" s="23">
        <f>+E82</f>
        <v>1.1000000000000001</v>
      </c>
      <c r="F84" s="168"/>
      <c r="G84" s="100">
        <f>+F84*E84</f>
        <v>0</v>
      </c>
      <c r="H84" s="128"/>
      <c r="I84" s="73"/>
      <c r="J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</row>
    <row r="85" spans="1:23" ht="21.6" customHeight="1">
      <c r="B85" s="20"/>
      <c r="C85" s="196"/>
      <c r="D85" s="22"/>
      <c r="E85" s="23"/>
      <c r="F85" s="78"/>
      <c r="H85" s="128"/>
      <c r="I85" s="73"/>
      <c r="J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37"/>
    </row>
    <row r="86" spans="1:23" ht="239.85" customHeight="1">
      <c r="B86" s="110" t="s">
        <v>33</v>
      </c>
      <c r="C86" s="200" t="s">
        <v>228</v>
      </c>
      <c r="D86" s="22"/>
      <c r="E86" s="23"/>
      <c r="F86" s="99"/>
      <c r="G86" s="117"/>
      <c r="H86" s="128"/>
      <c r="I86" s="73"/>
      <c r="J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</row>
    <row r="87" spans="1:23" ht="191.25" customHeight="1">
      <c r="B87" s="110"/>
      <c r="C87" s="200" t="s">
        <v>141</v>
      </c>
      <c r="D87" s="22"/>
      <c r="E87" s="23"/>
      <c r="F87" s="99"/>
      <c r="G87" s="117"/>
      <c r="H87" s="128"/>
      <c r="I87" s="73"/>
      <c r="J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</row>
    <row r="88" spans="1:23" ht="21.6" customHeight="1">
      <c r="B88" s="101" t="s">
        <v>34</v>
      </c>
      <c r="C88" s="191" t="s">
        <v>123</v>
      </c>
      <c r="D88" s="22" t="s">
        <v>42</v>
      </c>
      <c r="E88" s="23">
        <v>7.8</v>
      </c>
      <c r="F88" s="168"/>
      <c r="G88" s="100">
        <f>+F88*E88</f>
        <v>0</v>
      </c>
      <c r="H88" s="128"/>
      <c r="I88" s="73"/>
      <c r="J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</row>
    <row r="89" spans="1:23" ht="18.600000000000001" customHeight="1">
      <c r="A89" s="120"/>
      <c r="B89" s="101"/>
      <c r="C89" s="192"/>
      <c r="D89" s="22"/>
      <c r="E89" s="23"/>
      <c r="F89" s="168"/>
      <c r="G89" s="117"/>
      <c r="H89" s="128"/>
      <c r="I89" s="73"/>
      <c r="J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</row>
    <row r="90" spans="1:23" ht="154.15" customHeight="1">
      <c r="A90" s="120"/>
      <c r="B90" s="20" t="s">
        <v>41</v>
      </c>
      <c r="C90" s="201" t="s">
        <v>143</v>
      </c>
      <c r="D90" s="22" t="s">
        <v>67</v>
      </c>
      <c r="E90" s="23">
        <v>3</v>
      </c>
      <c r="F90" s="168"/>
      <c r="G90" s="117">
        <f>+F90*E90</f>
        <v>0</v>
      </c>
      <c r="H90" s="128"/>
      <c r="I90" s="73"/>
      <c r="J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</row>
    <row r="91" spans="1:23" ht="20.85" customHeight="1">
      <c r="A91" s="120"/>
      <c r="B91" s="20"/>
      <c r="C91" s="201"/>
      <c r="D91" s="22"/>
      <c r="E91" s="23"/>
      <c r="F91" s="168"/>
      <c r="G91" s="117"/>
      <c r="H91" s="128"/>
      <c r="I91" s="73"/>
      <c r="J91" s="137"/>
      <c r="K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</row>
    <row r="92" spans="1:23" ht="232.5" customHeight="1">
      <c r="A92" s="120"/>
      <c r="B92" s="20" t="s">
        <v>92</v>
      </c>
      <c r="C92" s="202" t="s">
        <v>229</v>
      </c>
      <c r="D92" s="22"/>
      <c r="E92" s="23"/>
      <c r="F92" s="168"/>
      <c r="G92" s="117"/>
      <c r="H92" s="128"/>
      <c r="I92" s="73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</row>
    <row r="93" spans="1:23" ht="227.65" customHeight="1">
      <c r="A93" s="120"/>
      <c r="B93" s="20"/>
      <c r="C93" s="202" t="s">
        <v>145</v>
      </c>
      <c r="D93" s="22"/>
      <c r="E93" s="23"/>
      <c r="F93" s="168"/>
      <c r="G93" s="117"/>
      <c r="H93" s="128"/>
      <c r="I93" s="73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</row>
    <row r="94" spans="1:23" ht="21.6" customHeight="1">
      <c r="A94" s="120"/>
      <c r="B94" s="101" t="s">
        <v>34</v>
      </c>
      <c r="C94" s="191" t="s">
        <v>123</v>
      </c>
      <c r="D94" s="22" t="s">
        <v>42</v>
      </c>
      <c r="E94" s="23">
        <v>1.1000000000000001</v>
      </c>
      <c r="F94" s="168"/>
      <c r="G94" s="100">
        <f>+F94*E94</f>
        <v>0</v>
      </c>
      <c r="H94" s="128"/>
      <c r="I94" s="73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</row>
    <row r="95" spans="1:23" ht="21.6" customHeight="1">
      <c r="A95" s="120"/>
      <c r="B95" s="20"/>
      <c r="C95" s="202"/>
      <c r="D95" s="22"/>
      <c r="E95" s="23"/>
      <c r="F95" s="168"/>
      <c r="G95" s="117"/>
      <c r="H95" s="128"/>
      <c r="I95" s="73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</row>
    <row r="96" spans="1:23" ht="142.69999999999999" customHeight="1">
      <c r="A96" s="120"/>
      <c r="B96" s="20"/>
      <c r="C96" s="202" t="s">
        <v>146</v>
      </c>
      <c r="D96" s="22"/>
      <c r="E96" s="23"/>
      <c r="F96" s="168"/>
      <c r="G96" s="117"/>
      <c r="H96" s="128"/>
      <c r="I96" s="73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</row>
    <row r="97" spans="1:23" ht="21.6" customHeight="1">
      <c r="A97" s="120"/>
      <c r="B97" s="101" t="s">
        <v>34</v>
      </c>
      <c r="C97" s="191" t="s">
        <v>123</v>
      </c>
      <c r="D97" s="22" t="s">
        <v>67</v>
      </c>
      <c r="E97" s="23">
        <v>1</v>
      </c>
      <c r="F97" s="168"/>
      <c r="G97" s="100">
        <f>+F97*E97</f>
        <v>0</v>
      </c>
      <c r="H97" s="128"/>
      <c r="I97" s="73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</row>
    <row r="98" spans="1:23" ht="21.6" customHeight="1">
      <c r="A98" s="120"/>
      <c r="B98" s="101"/>
      <c r="C98" s="191"/>
      <c r="D98" s="22"/>
      <c r="E98" s="23"/>
      <c r="F98" s="168"/>
      <c r="G98" s="100"/>
      <c r="H98" s="128"/>
      <c r="I98" s="73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</row>
    <row r="99" spans="1:23" ht="118.5" customHeight="1">
      <c r="A99" s="120"/>
      <c r="B99" s="101" t="s">
        <v>126</v>
      </c>
      <c r="C99" s="200" t="s">
        <v>147</v>
      </c>
      <c r="D99" s="22"/>
      <c r="E99" s="23"/>
      <c r="F99" s="168"/>
      <c r="G99" s="100"/>
      <c r="H99" s="128"/>
      <c r="I99" s="73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</row>
    <row r="100" spans="1:23" ht="21.6" customHeight="1">
      <c r="A100" s="120"/>
      <c r="B100" s="101" t="s">
        <v>34</v>
      </c>
      <c r="C100" s="191" t="s">
        <v>123</v>
      </c>
      <c r="D100" s="22" t="s">
        <v>84</v>
      </c>
      <c r="E100" s="23">
        <v>0.7</v>
      </c>
      <c r="F100" s="168"/>
      <c r="G100" s="100">
        <f>+F100*E100</f>
        <v>0</v>
      </c>
      <c r="H100" s="128"/>
      <c r="I100" s="73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</row>
    <row r="101" spans="1:23" ht="21.6" customHeight="1">
      <c r="B101" s="20"/>
      <c r="C101" s="203"/>
      <c r="D101" s="22"/>
      <c r="E101" s="23"/>
      <c r="F101" s="78"/>
      <c r="H101" s="128"/>
      <c r="I101" s="73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</row>
    <row r="102" spans="1:23" ht="21.6" customHeight="1">
      <c r="A102" s="66"/>
      <c r="B102" s="104"/>
      <c r="C102" s="105" t="s">
        <v>148</v>
      </c>
      <c r="D102" s="106"/>
      <c r="E102" s="107"/>
      <c r="F102" s="108"/>
      <c r="G102" s="183">
        <f>SUM(G77:G101)</f>
        <v>0</v>
      </c>
      <c r="H102" s="128"/>
      <c r="I102" s="73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</row>
    <row r="103" spans="1:23" ht="21.6" customHeight="1">
      <c r="C103" s="203"/>
      <c r="H103" s="128"/>
      <c r="I103" s="73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</row>
    <row r="104" spans="1:23" ht="15.75" customHeight="1">
      <c r="B104" s="20"/>
      <c r="C104" s="203"/>
      <c r="D104" s="22"/>
      <c r="E104" s="23"/>
      <c r="F104" s="78"/>
      <c r="G104" s="78"/>
      <c r="H104" s="128"/>
      <c r="I104" s="73">
        <v>6</v>
      </c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</row>
    <row r="105" spans="1:23" ht="15.75" customHeight="1">
      <c r="B105" s="20"/>
      <c r="C105" s="203"/>
      <c r="D105" s="22"/>
      <c r="E105" s="23"/>
      <c r="F105" s="78"/>
      <c r="G105" s="78"/>
      <c r="H105" s="157"/>
      <c r="I105" s="136"/>
    </row>
    <row r="106" spans="1:23" ht="36.6" customHeight="1">
      <c r="B106" s="176"/>
      <c r="C106" s="77"/>
      <c r="D106" s="69" t="s">
        <v>24</v>
      </c>
      <c r="E106" s="70" t="s">
        <v>25</v>
      </c>
      <c r="F106" s="71" t="s">
        <v>26</v>
      </c>
      <c r="G106" s="70" t="s">
        <v>27</v>
      </c>
    </row>
    <row r="107" spans="1:23" ht="15.75" customHeight="1">
      <c r="A107" s="76"/>
      <c r="B107" s="79" t="s">
        <v>69</v>
      </c>
      <c r="C107" s="80" t="s">
        <v>89</v>
      </c>
      <c r="D107" s="81"/>
      <c r="E107" s="82"/>
      <c r="F107" s="83"/>
      <c r="G107" s="83"/>
    </row>
    <row r="108" spans="1:23" ht="15.75" customHeight="1">
      <c r="B108" s="20"/>
      <c r="C108" s="77"/>
      <c r="D108" s="22"/>
      <c r="E108" s="23"/>
      <c r="F108" s="78"/>
      <c r="G108" s="78"/>
    </row>
    <row r="109" spans="1:23" ht="15.75" customHeight="1">
      <c r="B109" s="20"/>
      <c r="C109" s="204" t="s">
        <v>149</v>
      </c>
      <c r="D109" s="22"/>
      <c r="E109" s="23"/>
      <c r="F109" s="78"/>
      <c r="G109" s="78"/>
    </row>
    <row r="110" spans="1:23" ht="167.1" customHeight="1">
      <c r="B110" s="20" t="s">
        <v>31</v>
      </c>
      <c r="C110" s="200" t="s">
        <v>150</v>
      </c>
      <c r="D110" s="22"/>
      <c r="E110" s="23"/>
      <c r="F110" s="78"/>
      <c r="G110" s="78"/>
    </row>
    <row r="111" spans="1:23" ht="21.6" customHeight="1">
      <c r="B111" s="101" t="s">
        <v>34</v>
      </c>
      <c r="C111" s="191" t="s">
        <v>123</v>
      </c>
      <c r="D111" s="22" t="s">
        <v>42</v>
      </c>
      <c r="E111" s="23">
        <v>3.7</v>
      </c>
      <c r="F111" s="168"/>
      <c r="G111" s="100">
        <f>+F111*E111</f>
        <v>0</v>
      </c>
    </row>
    <row r="112" spans="1:23" ht="20.85" customHeight="1">
      <c r="B112" s="101"/>
      <c r="C112" s="191"/>
      <c r="D112" s="22"/>
      <c r="E112" s="23"/>
      <c r="F112" s="168"/>
      <c r="G112" s="100"/>
    </row>
    <row r="113" spans="1:25" ht="75.75" customHeight="1">
      <c r="B113" s="20" t="s">
        <v>33</v>
      </c>
      <c r="C113" s="200" t="s">
        <v>151</v>
      </c>
      <c r="D113" s="22"/>
      <c r="E113" s="23"/>
      <c r="F113" s="168"/>
      <c r="G113" s="100"/>
    </row>
    <row r="114" spans="1:25" ht="21.6" customHeight="1">
      <c r="B114" s="101" t="s">
        <v>34</v>
      </c>
      <c r="C114" s="191" t="s">
        <v>123</v>
      </c>
      <c r="D114" s="22" t="s">
        <v>42</v>
      </c>
      <c r="E114" s="23">
        <v>2.6</v>
      </c>
      <c r="F114" s="168"/>
      <c r="G114" s="100">
        <f>+F114*E114</f>
        <v>0</v>
      </c>
    </row>
    <row r="115" spans="1:25" ht="17.850000000000001" customHeight="1">
      <c r="B115" s="20"/>
      <c r="C115" s="200"/>
      <c r="D115" s="22"/>
      <c r="E115" s="23"/>
      <c r="F115" s="168"/>
      <c r="G115" s="100"/>
    </row>
    <row r="116" spans="1:25" ht="64.7" customHeight="1">
      <c r="B116" s="20" t="s">
        <v>41</v>
      </c>
      <c r="C116" s="200" t="s">
        <v>153</v>
      </c>
      <c r="D116" s="22"/>
      <c r="E116" s="23"/>
      <c r="F116" s="168"/>
      <c r="G116" s="100"/>
    </row>
    <row r="117" spans="1:25" ht="21.6" customHeight="1">
      <c r="B117" s="101" t="s">
        <v>34</v>
      </c>
      <c r="C117" s="191" t="s">
        <v>123</v>
      </c>
      <c r="D117" s="22" t="s">
        <v>42</v>
      </c>
      <c r="E117" s="23">
        <v>1.1000000000000001</v>
      </c>
      <c r="F117" s="168"/>
      <c r="G117" s="100">
        <f>+F117*E117</f>
        <v>0</v>
      </c>
    </row>
    <row r="118" spans="1:25" ht="18.600000000000001" customHeight="1">
      <c r="B118" s="101"/>
      <c r="C118" s="191"/>
      <c r="D118" s="22"/>
      <c r="E118" s="23"/>
      <c r="F118" s="168"/>
      <c r="G118" s="100"/>
    </row>
    <row r="119" spans="1:25" ht="17.850000000000001" customHeight="1">
      <c r="B119" s="20"/>
      <c r="C119" s="77"/>
      <c r="D119" s="22"/>
      <c r="E119" s="23"/>
      <c r="F119" s="168"/>
      <c r="G119" s="100"/>
    </row>
    <row r="120" spans="1:25" ht="15.75" customHeight="1">
      <c r="B120" s="20" t="s">
        <v>92</v>
      </c>
      <c r="C120" s="55" t="s">
        <v>94</v>
      </c>
      <c r="D120" s="22" t="s">
        <v>42</v>
      </c>
      <c r="E120" s="23">
        <v>5</v>
      </c>
      <c r="F120" s="168"/>
      <c r="G120" s="100">
        <f>+F120*E120</f>
        <v>0</v>
      </c>
    </row>
    <row r="121" spans="1:25" ht="15.75" customHeight="1">
      <c r="B121" s="20"/>
      <c r="C121" s="77"/>
      <c r="D121" s="22"/>
      <c r="E121" s="178"/>
      <c r="F121" s="100"/>
      <c r="G121" s="100"/>
    </row>
    <row r="122" spans="1:25" ht="21.6" customHeight="1">
      <c r="A122" s="66"/>
      <c r="B122" s="104"/>
      <c r="C122" s="105" t="s">
        <v>95</v>
      </c>
      <c r="D122" s="106"/>
      <c r="E122" s="107"/>
      <c r="F122" s="109"/>
      <c r="G122" s="109">
        <f>SUM(G111:G121)</f>
        <v>0</v>
      </c>
    </row>
    <row r="123" spans="1:25" ht="21.6" customHeight="1">
      <c r="A123" s="66"/>
      <c r="B123" s="104"/>
      <c r="C123" s="225"/>
      <c r="D123" s="226"/>
      <c r="E123" s="227"/>
      <c r="F123" s="229"/>
      <c r="G123" s="229"/>
    </row>
    <row r="124" spans="1:25" ht="21.6" customHeight="1">
      <c r="A124" s="66"/>
      <c r="B124" s="104"/>
      <c r="C124" s="225"/>
      <c r="D124" s="226"/>
      <c r="E124" s="227"/>
      <c r="F124" s="229"/>
      <c r="G124" s="229"/>
    </row>
    <row r="125" spans="1:25" ht="36.200000000000003" customHeight="1">
      <c r="B125" s="20"/>
      <c r="C125" s="77"/>
      <c r="D125" s="69" t="s">
        <v>24</v>
      </c>
      <c r="E125" s="70" t="s">
        <v>25</v>
      </c>
      <c r="F125" s="71" t="s">
        <v>26</v>
      </c>
      <c r="G125" s="70" t="s">
        <v>27</v>
      </c>
      <c r="H125" s="72"/>
      <c r="I125" s="73"/>
      <c r="J125" s="25"/>
      <c r="K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6"/>
    </row>
    <row r="126" spans="1:25" ht="15.75" customHeight="1">
      <c r="A126" s="76"/>
      <c r="B126" s="79" t="s">
        <v>88</v>
      </c>
      <c r="C126" s="80" t="s">
        <v>45</v>
      </c>
      <c r="D126" s="81"/>
      <c r="E126" s="82"/>
      <c r="F126" s="83"/>
      <c r="H126" s="72"/>
      <c r="I126" s="73"/>
      <c r="J126" s="25"/>
      <c r="K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6"/>
    </row>
    <row r="127" spans="1:25" ht="15.75" customHeight="1">
      <c r="B127" s="20"/>
      <c r="C127" s="77"/>
      <c r="D127" s="22"/>
      <c r="E127" s="23"/>
      <c r="F127" s="78"/>
      <c r="H127" s="72"/>
      <c r="I127" s="73"/>
      <c r="J127" s="25"/>
      <c r="K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6"/>
    </row>
    <row r="128" spans="1:25" ht="15.75" customHeight="1">
      <c r="B128" s="111"/>
      <c r="C128" s="84" t="s">
        <v>30</v>
      </c>
      <c r="D128" s="22"/>
      <c r="E128" s="23"/>
      <c r="F128" s="78"/>
      <c r="H128" s="72"/>
      <c r="I128" s="73"/>
      <c r="J128" s="25"/>
      <c r="K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6"/>
    </row>
    <row r="129" spans="1:25" ht="23.1" customHeight="1">
      <c r="B129" s="112" t="s">
        <v>31</v>
      </c>
      <c r="C129" s="87" t="s">
        <v>46</v>
      </c>
      <c r="D129" s="22"/>
      <c r="E129" s="23"/>
      <c r="F129" s="78"/>
      <c r="H129" s="21"/>
      <c r="I129" s="113"/>
      <c r="J129" s="25"/>
      <c r="K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6"/>
    </row>
    <row r="130" spans="1:25" ht="15.75" customHeight="1">
      <c r="B130" s="112" t="s">
        <v>33</v>
      </c>
      <c r="C130" s="114" t="s">
        <v>47</v>
      </c>
      <c r="D130" s="22"/>
      <c r="E130" s="23"/>
      <c r="F130" s="78"/>
      <c r="H130" s="21"/>
      <c r="I130" s="113"/>
      <c r="J130" s="25"/>
      <c r="K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6"/>
    </row>
    <row r="131" spans="1:25" ht="15.75" customHeight="1">
      <c r="B131" s="112" t="s">
        <v>48</v>
      </c>
      <c r="C131" s="114" t="s">
        <v>49</v>
      </c>
      <c r="D131" s="22"/>
      <c r="E131" s="23"/>
      <c r="F131" s="78"/>
      <c r="H131" s="72"/>
      <c r="I131" s="73"/>
      <c r="J131" s="25"/>
      <c r="K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6"/>
    </row>
    <row r="132" spans="1:25" ht="15.75" customHeight="1">
      <c r="B132" s="112" t="s">
        <v>50</v>
      </c>
      <c r="C132" s="87" t="s">
        <v>51</v>
      </c>
      <c r="D132" s="22"/>
      <c r="E132" s="23"/>
      <c r="F132" s="78"/>
      <c r="H132" s="72"/>
      <c r="I132" s="73"/>
      <c r="J132" s="25"/>
      <c r="K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6"/>
    </row>
    <row r="133" spans="1:25" ht="15.75" customHeight="1">
      <c r="B133" s="112" t="s">
        <v>52</v>
      </c>
      <c r="C133" s="114" t="s">
        <v>53</v>
      </c>
      <c r="D133" s="22"/>
      <c r="E133" s="23"/>
      <c r="F133" s="78"/>
      <c r="H133" s="72"/>
      <c r="I133" s="73"/>
      <c r="J133" s="25"/>
      <c r="K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6"/>
    </row>
    <row r="134" spans="1:25" ht="15.75" customHeight="1">
      <c r="B134" s="112" t="s">
        <v>54</v>
      </c>
      <c r="C134" s="87" t="s">
        <v>55</v>
      </c>
      <c r="D134" s="22"/>
      <c r="E134" s="23"/>
      <c r="F134" s="78"/>
      <c r="H134" s="72"/>
      <c r="I134" s="73"/>
      <c r="J134" s="25"/>
      <c r="K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6"/>
    </row>
    <row r="135" spans="1:25" ht="15.75" customHeight="1">
      <c r="B135" s="112" t="s">
        <v>56</v>
      </c>
      <c r="C135" s="87" t="s">
        <v>57</v>
      </c>
      <c r="D135" s="22"/>
      <c r="E135" s="23"/>
      <c r="F135" s="78"/>
      <c r="H135" s="72"/>
      <c r="I135" s="73"/>
      <c r="J135" s="25"/>
      <c r="K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6"/>
    </row>
    <row r="136" spans="1:25" ht="32.85" customHeight="1">
      <c r="B136" s="112" t="s">
        <v>58</v>
      </c>
      <c r="C136" s="87" t="s">
        <v>59</v>
      </c>
      <c r="D136" s="22"/>
      <c r="E136" s="23"/>
      <c r="F136" s="78"/>
      <c r="H136" s="72"/>
      <c r="I136" s="73"/>
      <c r="J136" s="25"/>
      <c r="K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6"/>
    </row>
    <row r="137" spans="1:25" ht="15.75" customHeight="1">
      <c r="B137" s="112" t="s">
        <v>60</v>
      </c>
      <c r="C137" s="114" t="s">
        <v>61</v>
      </c>
      <c r="D137" s="22"/>
      <c r="E137" s="23"/>
      <c r="F137" s="78"/>
      <c r="H137" s="72"/>
      <c r="I137" s="73"/>
      <c r="J137" s="25"/>
      <c r="K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6"/>
    </row>
    <row r="138" spans="1:25" ht="31.7" customHeight="1">
      <c r="B138" s="112" t="s">
        <v>62</v>
      </c>
      <c r="C138" s="87" t="s">
        <v>63</v>
      </c>
      <c r="D138" s="22"/>
      <c r="E138" s="23"/>
      <c r="F138" s="78"/>
      <c r="H138" s="72"/>
      <c r="I138" s="73"/>
      <c r="J138" s="25"/>
      <c r="K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6"/>
    </row>
    <row r="139" spans="1:25" ht="32.85" customHeight="1">
      <c r="B139" s="112" t="s">
        <v>41</v>
      </c>
      <c r="C139" s="87" t="s">
        <v>64</v>
      </c>
      <c r="D139" s="22"/>
      <c r="E139" s="23"/>
      <c r="F139" s="78"/>
      <c r="H139" s="72"/>
      <c r="I139" s="73"/>
      <c r="J139" s="25"/>
      <c r="K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6"/>
    </row>
    <row r="140" spans="1:25" ht="15.75" customHeight="1">
      <c r="B140" s="20"/>
      <c r="C140" s="77"/>
      <c r="D140" s="22"/>
      <c r="E140" s="23"/>
      <c r="F140" s="78"/>
      <c r="H140" s="115"/>
      <c r="I140" s="116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6"/>
    </row>
    <row r="141" spans="1:25" ht="64.7" customHeight="1">
      <c r="B141" s="110">
        <v>1</v>
      </c>
      <c r="C141" s="55" t="s">
        <v>230</v>
      </c>
      <c r="D141" s="167" t="s">
        <v>40</v>
      </c>
      <c r="E141" s="23">
        <v>1</v>
      </c>
      <c r="F141" s="99"/>
      <c r="G141" s="117">
        <f>+F141*E141</f>
        <v>0</v>
      </c>
      <c r="H141" s="118"/>
      <c r="I141" s="119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6"/>
    </row>
    <row r="142" spans="1:25" s="66" customFormat="1" ht="21.6" customHeight="1">
      <c r="A142" s="120"/>
      <c r="B142" s="101" t="s">
        <v>34</v>
      </c>
      <c r="C142" s="121" t="s">
        <v>231</v>
      </c>
      <c r="E142" s="122"/>
      <c r="F142" s="123"/>
      <c r="G142" s="117"/>
      <c r="H142" s="124" t="s">
        <v>25</v>
      </c>
      <c r="I142" s="125" t="s">
        <v>65</v>
      </c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7"/>
    </row>
    <row r="143" spans="1:25" s="76" customFormat="1" ht="22.7" customHeight="1">
      <c r="A143" s="120"/>
      <c r="B143" s="101" t="s">
        <v>35</v>
      </c>
      <c r="C143" s="102" t="s">
        <v>99</v>
      </c>
      <c r="D143" s="22"/>
      <c r="E143" s="23"/>
      <c r="F143" s="99"/>
      <c r="G143" s="117"/>
      <c r="H143" s="75"/>
      <c r="I143" s="75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</row>
    <row r="144" spans="1:25" s="76" customFormat="1" ht="20.25" customHeight="1">
      <c r="A144" s="120"/>
      <c r="B144" s="101" t="s">
        <v>37</v>
      </c>
      <c r="C144" s="121" t="s">
        <v>232</v>
      </c>
      <c r="D144" s="22"/>
      <c r="E144" s="23"/>
      <c r="F144" s="99"/>
      <c r="G144" s="117"/>
      <c r="H144" s="129"/>
      <c r="I144" s="130"/>
      <c r="N144" s="131"/>
      <c r="O144" s="131"/>
      <c r="P144" s="131"/>
      <c r="Q144" s="131"/>
      <c r="R144" s="131"/>
      <c r="S144" s="131"/>
      <c r="T144" s="131"/>
      <c r="U144" s="131"/>
      <c r="V144" s="131"/>
      <c r="W144" s="131"/>
      <c r="X144" s="131"/>
      <c r="Y144" s="131"/>
    </row>
    <row r="145" spans="1:23" s="76" customFormat="1" ht="20.25" customHeight="1">
      <c r="A145" s="120"/>
      <c r="B145" s="101" t="s">
        <v>66</v>
      </c>
      <c r="C145" s="121" t="s">
        <v>233</v>
      </c>
      <c r="D145" s="22"/>
      <c r="E145" s="23"/>
      <c r="F145" s="99"/>
      <c r="G145" s="117"/>
      <c r="H145" s="132"/>
      <c r="I145" s="133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</row>
    <row r="146" spans="1:23" ht="15.75" customHeight="1">
      <c r="A146" s="120"/>
      <c r="B146" s="101"/>
      <c r="C146" s="134"/>
      <c r="D146" s="22"/>
      <c r="E146" s="23"/>
      <c r="F146" s="100"/>
      <c r="G146" s="117"/>
      <c r="H146" s="135"/>
      <c r="I146" s="136"/>
      <c r="J146" s="131"/>
      <c r="K146" s="131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W146" s="131"/>
    </row>
    <row r="147" spans="1:23" ht="15.75" customHeight="1">
      <c r="B147" s="20"/>
      <c r="C147" s="138" t="s">
        <v>68</v>
      </c>
      <c r="D147" s="139"/>
      <c r="E147" s="140"/>
      <c r="F147" s="141"/>
      <c r="G147" s="142">
        <f>+G141</f>
        <v>0</v>
      </c>
      <c r="H147" s="143"/>
      <c r="I147" s="73">
        <v>156</v>
      </c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</row>
    <row r="148" spans="1:23" ht="21.6" customHeight="1">
      <c r="A148" s="66"/>
      <c r="B148" s="104"/>
      <c r="C148" s="225"/>
      <c r="D148" s="226"/>
      <c r="E148" s="227"/>
      <c r="F148" s="229"/>
      <c r="G148" s="229"/>
    </row>
    <row r="149" spans="1:23" ht="15.6" customHeight="1"/>
    <row r="150" spans="1:23" ht="37.35" customHeight="1">
      <c r="D150" s="69" t="s">
        <v>24</v>
      </c>
      <c r="E150" s="70" t="s">
        <v>25</v>
      </c>
      <c r="F150" s="71" t="s">
        <v>26</v>
      </c>
      <c r="G150" s="70" t="s">
        <v>27</v>
      </c>
    </row>
    <row r="151" spans="1:23" ht="15.75" customHeight="1">
      <c r="A151" s="74" t="s">
        <v>17</v>
      </c>
      <c r="B151" s="296" t="s">
        <v>18</v>
      </c>
      <c r="C151" s="296"/>
      <c r="D151" s="296"/>
      <c r="E151" s="296"/>
      <c r="F151" s="296"/>
      <c r="G151" s="296"/>
      <c r="H151" s="296"/>
      <c r="I151" s="296"/>
    </row>
    <row r="152" spans="1:23" ht="15.75" customHeight="1">
      <c r="B152" s="20"/>
      <c r="C152" s="55"/>
      <c r="D152" s="22"/>
      <c r="E152" s="23"/>
      <c r="F152" s="78"/>
      <c r="G152" s="78"/>
    </row>
    <row r="153" spans="1:23" ht="15.75" customHeight="1">
      <c r="A153" s="76"/>
      <c r="B153" s="79" t="s">
        <v>204</v>
      </c>
      <c r="C153" s="80" t="s">
        <v>157</v>
      </c>
      <c r="D153" s="81"/>
      <c r="E153" s="82"/>
      <c r="F153" s="83"/>
      <c r="G153" s="83"/>
    </row>
    <row r="154" spans="1:23" ht="15.75" customHeight="1">
      <c r="B154" s="20"/>
      <c r="C154" s="55"/>
      <c r="D154" s="22"/>
      <c r="E154" s="23"/>
      <c r="F154" s="78"/>
      <c r="G154" s="78"/>
    </row>
    <row r="155" spans="1:23" ht="15.75" customHeight="1">
      <c r="B155" s="20"/>
      <c r="C155" s="184" t="s">
        <v>100</v>
      </c>
      <c r="D155" s="22"/>
      <c r="E155" s="23"/>
      <c r="F155" s="78"/>
      <c r="G155" s="78"/>
    </row>
    <row r="156" spans="1:23" ht="22.35" customHeight="1">
      <c r="B156" s="64">
        <v>1</v>
      </c>
      <c r="C156" s="185" t="s">
        <v>101</v>
      </c>
      <c r="D156" s="22"/>
      <c r="E156" s="23"/>
      <c r="F156" s="199"/>
      <c r="G156" s="78"/>
    </row>
    <row r="157" spans="1:23" ht="15.75" customHeight="1">
      <c r="B157" s="64" t="s">
        <v>34</v>
      </c>
      <c r="C157" s="186" t="s">
        <v>102</v>
      </c>
      <c r="D157" s="22"/>
      <c r="E157" s="23"/>
      <c r="F157" s="199"/>
      <c r="G157" s="78"/>
    </row>
    <row r="158" spans="1:23" ht="22.35" customHeight="1">
      <c r="B158" s="64" t="s">
        <v>35</v>
      </c>
      <c r="C158" s="187" t="s">
        <v>103</v>
      </c>
      <c r="D158" s="22"/>
      <c r="E158" s="23"/>
      <c r="F158" s="199"/>
      <c r="G158" s="78"/>
    </row>
    <row r="159" spans="1:23" ht="32.1" customHeight="1">
      <c r="B159" s="64" t="s">
        <v>37</v>
      </c>
      <c r="C159" s="187" t="s">
        <v>104</v>
      </c>
      <c r="D159" s="22"/>
      <c r="E159" s="23"/>
      <c r="F159" s="206"/>
      <c r="G159" s="78"/>
    </row>
    <row r="160" spans="1:23" ht="41.85" customHeight="1">
      <c r="B160" s="64" t="s">
        <v>96</v>
      </c>
      <c r="C160" s="207" t="s">
        <v>158</v>
      </c>
      <c r="D160" s="162"/>
      <c r="E160" s="151"/>
      <c r="F160" s="208"/>
      <c r="G160" s="78"/>
    </row>
    <row r="161" spans="2:11" ht="15.75" customHeight="1">
      <c r="B161" s="101"/>
      <c r="C161" s="147"/>
      <c r="D161" s="162"/>
      <c r="E161" s="151"/>
      <c r="F161" s="208"/>
      <c r="G161" s="78"/>
    </row>
    <row r="162" spans="2:11" ht="82.15" customHeight="1">
      <c r="B162" s="146" t="s">
        <v>31</v>
      </c>
      <c r="C162" s="209" t="s">
        <v>162</v>
      </c>
      <c r="D162" s="162" t="s">
        <v>40</v>
      </c>
      <c r="E162" s="151">
        <v>1</v>
      </c>
      <c r="F162" s="172"/>
      <c r="G162" s="100">
        <f>+F162*E162</f>
        <v>0</v>
      </c>
      <c r="K162" s="308"/>
    </row>
    <row r="163" spans="2:11" ht="21.6" customHeight="1">
      <c r="B163" s="146"/>
      <c r="C163" s="213" t="s">
        <v>173</v>
      </c>
      <c r="D163" s="162"/>
      <c r="E163" s="151"/>
      <c r="F163" s="172"/>
      <c r="G163" s="100"/>
      <c r="K163" s="308"/>
    </row>
    <row r="164" spans="2:11" ht="167.1" customHeight="1">
      <c r="B164" s="146" t="s">
        <v>33</v>
      </c>
      <c r="C164" s="218" t="s">
        <v>184</v>
      </c>
      <c r="D164" s="215" t="s">
        <v>179</v>
      </c>
      <c r="E164" s="151">
        <v>1</v>
      </c>
      <c r="F164" s="152"/>
      <c r="G164" s="100">
        <f>+F164*E164</f>
        <v>0</v>
      </c>
      <c r="K164" s="308"/>
    </row>
    <row r="165" spans="2:11" ht="21.6" customHeight="1">
      <c r="B165" s="146"/>
      <c r="C165" s="200"/>
      <c r="D165" s="162"/>
      <c r="E165" s="151"/>
      <c r="F165" s="172"/>
      <c r="G165" s="100"/>
      <c r="K165" s="308"/>
    </row>
    <row r="166" spans="2:11" ht="33.6" customHeight="1">
      <c r="B166" s="146" t="s">
        <v>41</v>
      </c>
      <c r="C166" s="218" t="s">
        <v>186</v>
      </c>
      <c r="D166" s="215" t="s">
        <v>40</v>
      </c>
      <c r="E166" s="151">
        <v>1</v>
      </c>
      <c r="F166" s="152"/>
      <c r="G166" s="100">
        <f>+F166*E166</f>
        <v>0</v>
      </c>
      <c r="K166" s="308"/>
    </row>
    <row r="167" spans="2:11" ht="21.6" customHeight="1">
      <c r="B167" s="146"/>
      <c r="C167" s="213" t="s">
        <v>201</v>
      </c>
      <c r="F167" s="224"/>
      <c r="K167" s="308"/>
    </row>
    <row r="168" spans="2:11" ht="142.69999999999999" customHeight="1">
      <c r="B168" s="146" t="s">
        <v>92</v>
      </c>
      <c r="C168" s="200" t="s">
        <v>202</v>
      </c>
      <c r="D168" s="162" t="s">
        <v>40</v>
      </c>
      <c r="E168" s="151">
        <v>2</v>
      </c>
      <c r="F168" s="172"/>
      <c r="G168" s="100">
        <f>+F168*E168</f>
        <v>0</v>
      </c>
      <c r="K168" s="308"/>
    </row>
    <row r="169" spans="2:11" ht="21.6" customHeight="1">
      <c r="B169" s="146"/>
      <c r="C169" s="209"/>
      <c r="D169" s="162"/>
      <c r="E169" s="151"/>
      <c r="F169" s="172"/>
      <c r="G169" s="100"/>
      <c r="K169" s="308"/>
    </row>
    <row r="170" spans="2:11" ht="21.6" customHeight="1">
      <c r="B170" s="230" t="s">
        <v>234</v>
      </c>
      <c r="C170" s="231" t="s">
        <v>205</v>
      </c>
      <c r="D170" s="162"/>
      <c r="E170" s="151"/>
      <c r="F170" s="152"/>
      <c r="G170" s="100"/>
    </row>
    <row r="171" spans="2:11" ht="21.6" customHeight="1">
      <c r="C171" s="232" t="s">
        <v>100</v>
      </c>
      <c r="D171" s="162"/>
      <c r="E171" s="151"/>
      <c r="F171" s="152"/>
      <c r="G171" s="100"/>
    </row>
    <row r="172" spans="2:11" ht="164.25" customHeight="1">
      <c r="C172" s="187" t="s">
        <v>206</v>
      </c>
      <c r="D172" s="162"/>
      <c r="E172" s="151"/>
      <c r="F172" s="172"/>
      <c r="G172" s="100"/>
    </row>
    <row r="173" spans="2:11" ht="33.6" customHeight="1">
      <c r="B173" s="13" t="s">
        <v>31</v>
      </c>
      <c r="C173" s="200" t="s">
        <v>207</v>
      </c>
      <c r="D173" s="162" t="s">
        <v>40</v>
      </c>
      <c r="E173" s="151">
        <v>1</v>
      </c>
      <c r="F173" s="172"/>
      <c r="G173" s="100">
        <f>+F173*E173</f>
        <v>0</v>
      </c>
    </row>
    <row r="174" spans="2:11" ht="21.6" customHeight="1">
      <c r="C174" s="200"/>
      <c r="D174" s="162"/>
      <c r="E174" s="151"/>
      <c r="F174" s="172"/>
      <c r="G174" s="100"/>
    </row>
    <row r="175" spans="2:11" ht="106.35" customHeight="1">
      <c r="C175" s="200" t="s">
        <v>208</v>
      </c>
      <c r="D175" s="162"/>
      <c r="E175" s="151"/>
      <c r="F175" s="172"/>
      <c r="G175" s="100"/>
    </row>
    <row r="176" spans="2:11" ht="21.6" customHeight="1">
      <c r="B176" s="13" t="s">
        <v>33</v>
      </c>
      <c r="C176" s="200" t="s">
        <v>209</v>
      </c>
      <c r="D176" s="162" t="s">
        <v>40</v>
      </c>
      <c r="E176" s="151">
        <v>1</v>
      </c>
      <c r="F176" s="172"/>
      <c r="G176" s="100">
        <f>+F176*E176</f>
        <v>0</v>
      </c>
    </row>
    <row r="177" spans="2:256" ht="21.6" customHeight="1">
      <c r="C177" s="232" t="s">
        <v>210</v>
      </c>
      <c r="D177" s="162"/>
      <c r="E177" s="151"/>
      <c r="F177" s="172"/>
      <c r="G177" s="100"/>
    </row>
    <row r="178" spans="2:256" ht="82.15" customHeight="1">
      <c r="B178" s="13" t="s">
        <v>41</v>
      </c>
      <c r="C178" s="200" t="s">
        <v>211</v>
      </c>
      <c r="D178" s="162" t="s">
        <v>67</v>
      </c>
      <c r="E178" s="151">
        <v>1</v>
      </c>
      <c r="F178" s="172"/>
      <c r="G178" s="100">
        <f>+F178*E178</f>
        <v>0</v>
      </c>
    </row>
    <row r="179" spans="2:256" ht="21.6" customHeight="1">
      <c r="C179" s="200"/>
      <c r="D179" s="162"/>
      <c r="E179" s="151"/>
      <c r="F179" s="172"/>
      <c r="G179" s="100"/>
    </row>
    <row r="180" spans="2:256" ht="33.6" customHeight="1">
      <c r="B180" s="13" t="s">
        <v>92</v>
      </c>
      <c r="C180" s="233" t="s">
        <v>212</v>
      </c>
      <c r="D180" s="162" t="s">
        <v>40</v>
      </c>
      <c r="E180" s="151">
        <v>1</v>
      </c>
      <c r="F180" s="172"/>
      <c r="G180" s="100">
        <f>+F180*E180</f>
        <v>0</v>
      </c>
      <c r="IV180" s="122"/>
    </row>
    <row r="181" spans="2:256" ht="21.6" customHeight="1">
      <c r="C181" s="232" t="s">
        <v>213</v>
      </c>
      <c r="D181" s="162"/>
      <c r="E181" s="151"/>
      <c r="F181" s="152"/>
      <c r="G181" s="100"/>
    </row>
    <row r="182" spans="2:256" ht="82.15" customHeight="1">
      <c r="B182" s="13" t="s">
        <v>126</v>
      </c>
      <c r="C182" s="200" t="s">
        <v>214</v>
      </c>
      <c r="D182" s="162" t="s">
        <v>67</v>
      </c>
      <c r="E182" s="151">
        <v>1</v>
      </c>
      <c r="F182" s="172"/>
      <c r="G182" s="100">
        <f>+F182*E182</f>
        <v>0</v>
      </c>
    </row>
    <row r="184" spans="2:256" ht="21.6" customHeight="1">
      <c r="C184" s="105" t="s">
        <v>215</v>
      </c>
      <c r="D184" s="106"/>
      <c r="E184" s="107"/>
      <c r="F184" s="108"/>
      <c r="G184" s="109">
        <f>SUM(G154:G183)</f>
        <v>0</v>
      </c>
    </row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7" ht="12.75" customHeight="1"/>
    <row r="65428" ht="12.75" customHeight="1"/>
    <row r="65429" ht="12.75" customHeight="1"/>
    <row r="65430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  <row r="65439" ht="12.75" customHeight="1"/>
    <row r="65440" ht="12.75" customHeight="1"/>
    <row r="65441" ht="12.75" customHeight="1"/>
    <row r="65442" ht="12.75" customHeight="1"/>
    <row r="65443" ht="12.75" customHeight="1"/>
    <row r="65444" ht="12.75" customHeight="1"/>
    <row r="65445" ht="12.75" customHeight="1"/>
    <row r="65446" ht="12.75" customHeight="1"/>
    <row r="65447" ht="12.75" customHeight="1"/>
    <row r="65448" ht="12.75" customHeight="1"/>
    <row r="65449" ht="12.75" customHeight="1"/>
    <row r="65450" ht="12.75" customHeight="1"/>
    <row r="65451" ht="12.75" customHeight="1"/>
    <row r="65452" ht="12.75" customHeight="1"/>
    <row r="65453" ht="12.75" customHeight="1"/>
    <row r="65454" ht="12.75" customHeight="1"/>
    <row r="65455" ht="12.75" customHeight="1"/>
    <row r="65456" ht="12.75" customHeight="1"/>
    <row r="65457" ht="12.75" customHeight="1"/>
    <row r="65458" ht="12.75" customHeight="1"/>
    <row r="65459" ht="12.75" customHeight="1"/>
    <row r="65460" ht="12.75" customHeight="1"/>
    <row r="65461" ht="12.75" customHeight="1"/>
    <row r="65462" ht="12.75" customHeight="1"/>
    <row r="65463" ht="12.75" customHeight="1"/>
    <row r="65464" ht="12.75" customHeight="1"/>
    <row r="65465" ht="12.75" customHeight="1"/>
    <row r="65466" ht="12.75" customHeight="1"/>
    <row r="65467" ht="12.75" customHeight="1"/>
    <row r="65468" ht="12.75" customHeight="1"/>
    <row r="65469" ht="12.75" customHeight="1"/>
    <row r="65470" ht="12.75" customHeight="1"/>
    <row r="65471" ht="12.75" customHeight="1"/>
    <row r="65472" ht="12.75" customHeight="1"/>
    <row r="65473" ht="12.75" customHeight="1"/>
    <row r="65474" ht="12.75" customHeight="1"/>
    <row r="65475" ht="12.75" customHeight="1"/>
    <row r="65476" ht="12.75" customHeight="1"/>
    <row r="65477" ht="12.75" customHeight="1"/>
    <row r="65478" ht="12.75" customHeight="1"/>
    <row r="65479" ht="12.75" customHeight="1"/>
    <row r="65480" ht="12.75" customHeight="1"/>
    <row r="65481" ht="12.75" customHeight="1"/>
    <row r="65482" ht="12.75" customHeight="1"/>
    <row r="65483" ht="12.75" customHeight="1"/>
    <row r="65484" ht="12.75" customHeight="1"/>
    <row r="65485" ht="12.75" customHeight="1"/>
    <row r="65486" ht="12.75" customHeight="1"/>
    <row r="65487" ht="12.75" customHeight="1"/>
    <row r="65488" ht="12.75" customHeight="1"/>
    <row r="65489" ht="12.75" customHeight="1"/>
    <row r="65490" ht="12.75" customHeight="1"/>
    <row r="65491" ht="12.75" customHeight="1"/>
    <row r="65492" ht="12.75" customHeight="1"/>
    <row r="65493" ht="12.75" customHeight="1"/>
    <row r="65494" ht="12.75" customHeight="1"/>
    <row r="65495" ht="12.75" customHeight="1"/>
    <row r="65496" ht="12.75" customHeight="1"/>
    <row r="65497" ht="12.75" customHeight="1"/>
    <row r="65498" ht="12.75" customHeight="1"/>
    <row r="65499" ht="12.75" customHeight="1"/>
    <row r="65500" ht="12.75" customHeight="1"/>
    <row r="65501" ht="12.75" customHeight="1"/>
    <row r="65502" ht="12.75" customHeight="1"/>
    <row r="65503" ht="12.75" customHeight="1"/>
    <row r="65504" ht="12.75" customHeight="1"/>
    <row r="65505" ht="12.75" customHeight="1"/>
    <row r="65506" ht="12.75" customHeight="1"/>
    <row r="65507" ht="12.75" customHeight="1"/>
    <row r="65508" ht="12.75" customHeight="1"/>
    <row r="65509" ht="12.75" customHeight="1"/>
    <row r="65510" ht="12.75" customHeight="1"/>
    <row r="65511" ht="12.75" customHeight="1"/>
    <row r="65512" ht="12.75" customHeight="1"/>
    <row r="65513" ht="12.75" customHeight="1"/>
    <row r="65514" ht="12.75" customHeight="1"/>
    <row r="65515" ht="12.75" customHeight="1"/>
    <row r="65516" ht="12.75" customHeight="1"/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</sheetData>
  <mergeCells count="20">
    <mergeCell ref="E2:G2"/>
    <mergeCell ref="D3:G3"/>
    <mergeCell ref="F4:G4"/>
    <mergeCell ref="E7:G7"/>
    <mergeCell ref="C9:G9"/>
    <mergeCell ref="C13:G13"/>
    <mergeCell ref="L13:P13"/>
    <mergeCell ref="F16:I16"/>
    <mergeCell ref="C18:I18"/>
    <mergeCell ref="F20:G20"/>
    <mergeCell ref="F22:G22"/>
    <mergeCell ref="F23:G23"/>
    <mergeCell ref="F24:G24"/>
    <mergeCell ref="D31:G31"/>
    <mergeCell ref="D32:G32"/>
    <mergeCell ref="C34:F34"/>
    <mergeCell ref="E35:G35"/>
    <mergeCell ref="B37:I37"/>
    <mergeCell ref="B151:I151"/>
    <mergeCell ref="K162:K169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5" manualBreakCount="5">
    <brk id="34" max="16383" man="1"/>
    <brk id="69" max="16383" man="1"/>
    <brk id="105" max="16383" man="1"/>
    <brk id="124" max="16383" man="1"/>
    <brk id="149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8000"/>
  </sheetPr>
  <dimension ref="A1:AMJ65536"/>
  <sheetViews>
    <sheetView zoomScale="85" zoomScaleNormal="85" workbookViewId="0">
      <selection activeCell="F20" sqref="F20:G20"/>
    </sheetView>
  </sheetViews>
  <sheetFormatPr defaultColWidth="9.140625" defaultRowHeight="15"/>
  <cols>
    <col min="1" max="1" width="2.140625" style="12" customWidth="1"/>
    <col min="2" max="2" width="2.85546875" style="13" customWidth="1"/>
    <col min="3" max="3" width="40.5703125" style="14" customWidth="1"/>
    <col min="4" max="4" width="4.42578125" style="15" customWidth="1"/>
    <col min="5" max="5" width="6.85546875" style="12" customWidth="1"/>
    <col min="6" max="6" width="7.85546875" style="16" customWidth="1"/>
    <col min="7" max="7" width="10.140625" style="16" customWidth="1"/>
    <col min="8" max="8" width="4.42578125" style="17" hidden="1" customWidth="1"/>
    <col min="9" max="9" width="10.5703125" style="18" hidden="1" customWidth="1"/>
    <col min="10" max="255" width="9.140625" style="12"/>
    <col min="256" max="1024" width="9.140625" style="19"/>
  </cols>
  <sheetData>
    <row r="1" spans="1:25" ht="12.75" customHeight="1">
      <c r="B1" s="20"/>
      <c r="C1" s="21"/>
      <c r="D1" s="22"/>
      <c r="E1" s="23"/>
      <c r="H1" s="24"/>
      <c r="J1" s="25"/>
      <c r="K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</row>
    <row r="2" spans="1:25" ht="12.75" customHeight="1">
      <c r="A2" s="27">
        <v>16</v>
      </c>
      <c r="B2" s="20"/>
      <c r="C2" s="181" t="s">
        <v>2</v>
      </c>
      <c r="D2" s="22"/>
      <c r="E2" s="305" t="s">
        <v>5</v>
      </c>
      <c r="F2" s="305"/>
      <c r="G2" s="305"/>
      <c r="H2" s="24"/>
      <c r="J2" s="25"/>
      <c r="K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</row>
    <row r="3" spans="1:25" ht="18" customHeight="1">
      <c r="B3" s="20"/>
      <c r="C3" s="29">
        <f>VLOOKUP($A$2,baza,3)</f>
        <v>0</v>
      </c>
      <c r="D3" s="303" t="str">
        <f>VLOOKUP($A$2,baza,6)</f>
        <v>DOMINKUŠEVA ULICA 10</v>
      </c>
      <c r="E3" s="303"/>
      <c r="F3" s="303"/>
      <c r="G3" s="303"/>
      <c r="H3" s="30"/>
      <c r="I3" s="31"/>
      <c r="J3" s="25"/>
      <c r="K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</row>
    <row r="4" spans="1:25" ht="26.1" customHeight="1">
      <c r="B4" s="20"/>
      <c r="C4" s="32" t="str">
        <f>CONCATENATE("id  ",VLOOKUP($A$2,baza,2))</f>
        <v>id  1057</v>
      </c>
      <c r="D4" s="33"/>
      <c r="E4" s="34">
        <f>VLOOKUP($A$2,baza,7)</f>
        <v>2000</v>
      </c>
      <c r="F4" s="304" t="str">
        <f>VLOOKUP($A$2,baza,8)</f>
        <v>MARIBOR</v>
      </c>
      <c r="G4" s="304"/>
      <c r="H4" s="30"/>
      <c r="I4" s="31"/>
      <c r="J4" s="25"/>
      <c r="K4" s="3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6"/>
    </row>
    <row r="5" spans="1:25" ht="18" customHeight="1">
      <c r="B5" s="20"/>
      <c r="C5" s="35"/>
      <c r="D5" s="36"/>
      <c r="E5" s="37"/>
      <c r="F5" s="38"/>
      <c r="G5" s="36"/>
      <c r="H5" s="30"/>
      <c r="I5" s="31"/>
      <c r="J5" s="25"/>
      <c r="K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6"/>
    </row>
    <row r="6" spans="1:25" ht="18" customHeight="1">
      <c r="B6" s="20"/>
      <c r="C6" s="39" t="s">
        <v>6</v>
      </c>
      <c r="D6" s="36"/>
      <c r="E6" s="39" t="s">
        <v>7</v>
      </c>
      <c r="F6" s="38"/>
      <c r="G6" s="36"/>
      <c r="H6" s="30"/>
      <c r="I6" s="31"/>
      <c r="J6" s="25"/>
      <c r="K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6"/>
    </row>
    <row r="7" spans="1:25" ht="18" customHeight="1">
      <c r="B7" s="20"/>
      <c r="C7" s="40">
        <f>VLOOKUP($A$2,baza,4)</f>
        <v>0</v>
      </c>
      <c r="D7" s="36"/>
      <c r="E7" s="293">
        <f>VLOOKUP($A$2,baza,5)</f>
        <v>0</v>
      </c>
      <c r="F7" s="293"/>
      <c r="G7" s="293"/>
      <c r="H7" s="30"/>
      <c r="I7" s="31"/>
      <c r="J7" s="25"/>
      <c r="K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6"/>
    </row>
    <row r="8" spans="1:25" ht="38.1" customHeight="1">
      <c r="B8" s="20"/>
      <c r="C8" s="41" t="s">
        <v>8</v>
      </c>
      <c r="D8" s="22"/>
      <c r="E8" s="23"/>
      <c r="H8" s="24"/>
      <c r="J8" s="25"/>
      <c r="K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</row>
    <row r="9" spans="1:25" ht="52.35" customHeight="1">
      <c r="B9" s="20"/>
      <c r="C9" s="298" t="str">
        <f>VLOOKUP($A$2,baza,12)</f>
        <v>OBNOVA WC/KOPALNICA</v>
      </c>
      <c r="D9" s="298"/>
      <c r="E9" s="298"/>
      <c r="F9" s="298"/>
      <c r="G9" s="298"/>
      <c r="H9" s="42"/>
      <c r="I9" s="43"/>
      <c r="J9" s="25"/>
      <c r="K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6"/>
    </row>
    <row r="10" spans="1:25" ht="18.600000000000001" customHeight="1">
      <c r="B10" s="20"/>
      <c r="C10" s="44"/>
      <c r="D10" s="45"/>
      <c r="E10" s="45"/>
      <c r="F10" s="45"/>
      <c r="G10" s="45"/>
      <c r="H10" s="42"/>
      <c r="I10" s="43"/>
      <c r="J10" s="25"/>
      <c r="K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6"/>
    </row>
    <row r="11" spans="1:25" ht="18.600000000000001" customHeight="1">
      <c r="B11" s="20"/>
      <c r="C11" s="44"/>
      <c r="D11" s="45"/>
      <c r="E11" s="45"/>
      <c r="F11" s="45"/>
      <c r="G11" s="45"/>
      <c r="H11" s="42"/>
      <c r="I11" s="43"/>
      <c r="J11" s="25"/>
      <c r="K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</row>
    <row r="12" spans="1:25" ht="22.35" customHeight="1">
      <c r="B12" s="20"/>
      <c r="C12" s="41" t="s">
        <v>9</v>
      </c>
      <c r="D12" s="22"/>
      <c r="E12" s="23"/>
      <c r="H12" s="24"/>
      <c r="J12" s="25"/>
      <c r="K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6"/>
    </row>
    <row r="13" spans="1:25" ht="50.1" customHeight="1">
      <c r="B13" s="20"/>
      <c r="C13" s="299">
        <f>VLOOKUP($A$2,baza,13)</f>
        <v>0</v>
      </c>
      <c r="D13" s="299"/>
      <c r="E13" s="299"/>
      <c r="F13" s="299"/>
      <c r="G13" s="299"/>
      <c r="H13" s="24"/>
      <c r="J13" s="25"/>
      <c r="K13" s="25"/>
      <c r="L13" s="293"/>
      <c r="M13" s="293"/>
      <c r="N13" s="293"/>
      <c r="O13" s="293"/>
      <c r="P13" s="293"/>
      <c r="Q13" s="25"/>
      <c r="R13" s="25"/>
      <c r="S13" s="25"/>
      <c r="T13" s="25"/>
      <c r="U13" s="25"/>
      <c r="V13" s="25"/>
      <c r="W13" s="25"/>
      <c r="X13" s="25"/>
      <c r="Y13" s="26"/>
    </row>
    <row r="14" spans="1:25" ht="15.75" customHeight="1">
      <c r="B14" s="20"/>
      <c r="C14" s="21"/>
      <c r="D14" s="22"/>
      <c r="E14" s="23"/>
      <c r="H14" s="24"/>
      <c r="J14" s="25"/>
      <c r="K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5.75" customHeight="1">
      <c r="B15" s="20"/>
      <c r="C15" s="21"/>
      <c r="D15" s="22"/>
      <c r="E15" s="23"/>
      <c r="H15" s="24"/>
      <c r="J15" s="25"/>
      <c r="K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6"/>
    </row>
    <row r="16" spans="1:25" ht="15.75" customHeight="1">
      <c r="B16" s="20"/>
      <c r="C16" s="46" t="s">
        <v>10</v>
      </c>
      <c r="D16" s="22"/>
      <c r="E16" s="23"/>
      <c r="F16" s="300">
        <v>44409</v>
      </c>
      <c r="G16" s="300"/>
      <c r="H16" s="300"/>
      <c r="I16" s="300"/>
      <c r="J16" s="25"/>
      <c r="K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6"/>
    </row>
    <row r="17" spans="2:25" ht="15.75" customHeight="1">
      <c r="B17" s="20"/>
      <c r="C17" s="21"/>
      <c r="D17" s="22"/>
      <c r="E17" s="23"/>
      <c r="H17" s="24"/>
      <c r="J17" s="25"/>
      <c r="K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6"/>
    </row>
    <row r="18" spans="2:25" ht="25.5" customHeight="1">
      <c r="B18" s="20"/>
      <c r="C18" s="301" t="s">
        <v>11</v>
      </c>
      <c r="D18" s="301"/>
      <c r="E18" s="301"/>
      <c r="F18" s="301"/>
      <c r="G18" s="301"/>
      <c r="H18" s="301"/>
      <c r="I18" s="301"/>
      <c r="J18" s="25"/>
      <c r="K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/>
    </row>
    <row r="19" spans="2:25" ht="25.5" customHeight="1">
      <c r="B19" s="20"/>
      <c r="C19" s="47"/>
      <c r="D19" s="48"/>
      <c r="E19" s="48"/>
      <c r="F19" s="48"/>
      <c r="G19" s="48"/>
      <c r="H19" s="47"/>
      <c r="I19" s="49"/>
      <c r="J19" s="25"/>
      <c r="K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</row>
    <row r="20" spans="2:25" ht="25.5" customHeight="1">
      <c r="B20" s="20"/>
      <c r="C20" s="50" t="s">
        <v>12</v>
      </c>
      <c r="D20" s="51"/>
      <c r="E20" s="51"/>
      <c r="F20" s="307">
        <f>+F22+F23+F24</f>
        <v>0</v>
      </c>
      <c r="G20" s="307"/>
      <c r="H20" s="47"/>
      <c r="I20" s="49"/>
      <c r="J20" s="25"/>
      <c r="K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6"/>
    </row>
    <row r="21" spans="2:25" ht="25.5" customHeight="1">
      <c r="B21" s="20"/>
      <c r="C21" s="21"/>
      <c r="D21" s="48"/>
      <c r="E21" s="48"/>
      <c r="F21" s="48"/>
      <c r="G21" s="48"/>
      <c r="H21" s="47"/>
      <c r="I21" s="49"/>
      <c r="J21" s="25"/>
      <c r="K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6"/>
    </row>
    <row r="22" spans="2:25" ht="24.2" customHeight="1">
      <c r="B22" s="52" t="s">
        <v>13</v>
      </c>
      <c r="C22" s="53" t="s">
        <v>14</v>
      </c>
      <c r="D22" s="54"/>
      <c r="E22" s="54"/>
      <c r="F22" s="297">
        <f>+G71</f>
        <v>0</v>
      </c>
      <c r="G22" s="297"/>
      <c r="H22" s="47"/>
      <c r="I22" s="49"/>
      <c r="J22" s="25"/>
      <c r="K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</row>
    <row r="23" spans="2:25" ht="24.2" customHeight="1">
      <c r="B23" s="52" t="s">
        <v>15</v>
      </c>
      <c r="C23" s="53" t="s">
        <v>16</v>
      </c>
      <c r="D23" s="54"/>
      <c r="E23" s="54"/>
      <c r="F23" s="297">
        <f>+G106+G125+G148</f>
        <v>0</v>
      </c>
      <c r="G23" s="297"/>
      <c r="H23" s="47"/>
      <c r="I23" s="49"/>
      <c r="J23" s="25"/>
      <c r="K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6"/>
    </row>
    <row r="24" spans="2:25" ht="24.2" customHeight="1">
      <c r="B24" s="52" t="s">
        <v>17</v>
      </c>
      <c r="C24" s="53" t="s">
        <v>18</v>
      </c>
      <c r="D24" s="54"/>
      <c r="E24" s="54"/>
      <c r="F24" s="297">
        <f>+G214</f>
        <v>0</v>
      </c>
      <c r="G24" s="297"/>
      <c r="H24" s="47"/>
      <c r="I24" s="49"/>
      <c r="J24" s="25"/>
      <c r="K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6"/>
    </row>
    <row r="25" spans="2:25" ht="15.75" customHeight="1">
      <c r="B25" s="20"/>
      <c r="C25" s="21"/>
      <c r="D25" s="22"/>
      <c r="E25" s="23"/>
      <c r="H25" s="24"/>
      <c r="J25" s="25"/>
      <c r="K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</row>
    <row r="26" spans="2:25" ht="15.75" customHeight="1">
      <c r="B26" s="20"/>
      <c r="C26" s="55" t="s">
        <v>19</v>
      </c>
      <c r="D26" s="22"/>
      <c r="E26" s="23"/>
      <c r="H26" s="24"/>
      <c r="J26" s="25"/>
      <c r="K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</row>
    <row r="27" spans="2:25" ht="15.75" customHeight="1">
      <c r="B27" s="20"/>
      <c r="C27" s="21"/>
      <c r="D27" s="22"/>
      <c r="E27" s="23"/>
      <c r="H27" s="24"/>
      <c r="J27" s="25"/>
      <c r="K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6"/>
    </row>
    <row r="28" spans="2:25" ht="24.2" customHeight="1">
      <c r="B28" s="56" t="s">
        <v>20</v>
      </c>
      <c r="C28" s="53" t="s">
        <v>21</v>
      </c>
      <c r="D28" s="57"/>
      <c r="E28" s="57"/>
      <c r="F28" s="57"/>
      <c r="G28" s="57"/>
      <c r="H28" s="57"/>
      <c r="I28" s="58"/>
      <c r="J28" s="25"/>
      <c r="K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6"/>
    </row>
    <row r="29" spans="2:25" ht="24.2" customHeight="1">
      <c r="B29" s="56" t="s">
        <v>20</v>
      </c>
      <c r="C29" s="53" t="s">
        <v>22</v>
      </c>
      <c r="D29" s="59"/>
      <c r="E29" s="59"/>
      <c r="F29" s="59"/>
      <c r="G29" s="59"/>
      <c r="H29" s="60"/>
      <c r="I29" s="61"/>
      <c r="J29" s="25"/>
      <c r="K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6"/>
    </row>
    <row r="30" spans="2:25" ht="24.2" customHeight="1">
      <c r="B30" s="56" t="s">
        <v>20</v>
      </c>
      <c r="C30" s="40" t="str">
        <f>CONCATENATE("Podpisana izjava  ",VLOOKUP($A$2,baza,14),"  priložena.")</f>
        <v>Podpisana izjava  je  priložena.</v>
      </c>
      <c r="D30" s="59"/>
      <c r="E30" s="59"/>
      <c r="F30" s="59"/>
      <c r="G30" s="59"/>
      <c r="H30" s="60"/>
      <c r="I30" s="61"/>
      <c r="J30" s="25"/>
      <c r="K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6"/>
    </row>
    <row r="31" spans="2:25" ht="24.2" customHeight="1">
      <c r="B31" s="56" t="s">
        <v>20</v>
      </c>
      <c r="C31" s="40" t="str">
        <f>CONCATENATE("Upravnik:   ",VLOOKUP($A$2,baza,18))</f>
        <v xml:space="preserve">Upravnik:   </v>
      </c>
      <c r="D31" s="293" t="e">
        <f>CONCATENATE("Pooblaščenec:   ",VLOOKUP($A$2,baza,19))</f>
        <v>#REF!</v>
      </c>
      <c r="E31" s="293"/>
      <c r="F31" s="293"/>
      <c r="G31" s="293"/>
      <c r="H31" s="60"/>
      <c r="I31" s="61"/>
      <c r="J31" s="25"/>
      <c r="K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6"/>
    </row>
    <row r="32" spans="2:25" ht="24.2" customHeight="1">
      <c r="B32" s="56" t="s">
        <v>20</v>
      </c>
      <c r="C32" s="40" t="e">
        <f>CONCATENATE("elektronski naslov:   ",VLOOKUP($A$2,baza,20))</f>
        <v>#REF!</v>
      </c>
      <c r="D32" s="293" t="e">
        <f>CONCATENATE("telefon:   ",VLOOKUP($A$2,baza,21))</f>
        <v>#REF!</v>
      </c>
      <c r="E32" s="293"/>
      <c r="F32" s="293"/>
      <c r="G32" s="293"/>
      <c r="H32" s="62"/>
      <c r="I32" s="63"/>
      <c r="J32" s="25"/>
      <c r="K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6"/>
    </row>
    <row r="33" spans="1:256" ht="15.75" customHeight="1">
      <c r="B33" s="64"/>
      <c r="C33" s="65"/>
      <c r="D33" s="22"/>
      <c r="E33" s="23"/>
      <c r="H33" s="24"/>
      <c r="J33" s="25"/>
      <c r="K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6"/>
    </row>
    <row r="34" spans="1:256" ht="15.75" customHeight="1">
      <c r="B34" s="64"/>
      <c r="C34" s="294">
        <v>44409</v>
      </c>
      <c r="D34" s="294"/>
      <c r="E34" s="294"/>
      <c r="F34" s="294"/>
      <c r="H34" s="24"/>
      <c r="J34" s="25"/>
      <c r="K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/>
    </row>
    <row r="35" spans="1:256" ht="15.75" customHeight="1">
      <c r="B35" s="64"/>
      <c r="C35" s="21"/>
      <c r="D35" s="22"/>
      <c r="E35" s="295" t="s">
        <v>23</v>
      </c>
      <c r="F35" s="295"/>
      <c r="G35" s="295"/>
      <c r="H35" s="24"/>
      <c r="J35" s="25"/>
      <c r="K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6"/>
    </row>
    <row r="36" spans="1:256" ht="36.200000000000003" customHeight="1">
      <c r="A36" s="66"/>
      <c r="B36" s="67"/>
      <c r="C36" s="68"/>
      <c r="D36" s="69" t="s">
        <v>24</v>
      </c>
      <c r="E36" s="70" t="s">
        <v>25</v>
      </c>
      <c r="F36" s="71" t="s">
        <v>26</v>
      </c>
      <c r="G36" s="70" t="s">
        <v>27</v>
      </c>
      <c r="H36" s="72"/>
      <c r="I36" s="73"/>
      <c r="J36" s="25"/>
      <c r="K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6"/>
    </row>
    <row r="37" spans="1:256" ht="17.100000000000001" customHeight="1">
      <c r="A37" s="74" t="s">
        <v>13</v>
      </c>
      <c r="B37" s="296" t="s">
        <v>14</v>
      </c>
      <c r="C37" s="296"/>
      <c r="D37" s="296"/>
      <c r="E37" s="296"/>
      <c r="F37" s="296"/>
      <c r="G37" s="296"/>
      <c r="H37" s="296"/>
      <c r="I37" s="296"/>
      <c r="J37" s="25"/>
      <c r="K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6"/>
    </row>
    <row r="38" spans="1:256" ht="15.75" customHeight="1">
      <c r="A38" s="76"/>
      <c r="B38" s="20"/>
      <c r="C38" s="77"/>
      <c r="D38" s="22"/>
      <c r="E38" s="23"/>
      <c r="F38" s="78"/>
      <c r="G38" s="78"/>
      <c r="H38" s="72"/>
      <c r="I38" s="73"/>
      <c r="J38" s="25"/>
      <c r="K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6"/>
    </row>
    <row r="39" spans="1:256" ht="15.75" customHeight="1">
      <c r="A39" s="76"/>
      <c r="B39" s="79" t="s">
        <v>28</v>
      </c>
      <c r="C39" s="80" t="s">
        <v>29</v>
      </c>
      <c r="D39" s="81"/>
      <c r="E39" s="82"/>
      <c r="F39" s="83"/>
      <c r="G39" s="83"/>
      <c r="H39" s="72"/>
      <c r="I39" s="73"/>
      <c r="J39" s="25"/>
      <c r="K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6"/>
    </row>
    <row r="40" spans="1:256" ht="15.75" customHeight="1">
      <c r="A40" s="76"/>
      <c r="B40" s="79"/>
      <c r="C40" s="84" t="s">
        <v>30</v>
      </c>
      <c r="D40" s="81"/>
      <c r="E40" s="82"/>
      <c r="F40" s="83"/>
      <c r="G40" s="83"/>
      <c r="H40" s="72"/>
      <c r="I40" s="73"/>
      <c r="J40" s="25"/>
      <c r="K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6"/>
    </row>
    <row r="41" spans="1:256" s="94" customFormat="1" ht="22.35" customHeight="1">
      <c r="A41" s="85"/>
      <c r="B41" s="86" t="s">
        <v>31</v>
      </c>
      <c r="C41" s="87" t="s">
        <v>32</v>
      </c>
      <c r="D41" s="88"/>
      <c r="E41" s="89"/>
      <c r="F41" s="90"/>
      <c r="G41" s="90"/>
      <c r="H41" s="91"/>
      <c r="I41" s="92"/>
      <c r="J41" s="93"/>
      <c r="K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5"/>
      <c r="IV41" s="96"/>
    </row>
    <row r="42" spans="1:256" s="94" customFormat="1" ht="12.75" customHeight="1">
      <c r="A42" s="85"/>
      <c r="B42" s="112" t="s">
        <v>33</v>
      </c>
      <c r="C42" s="114" t="s">
        <v>109</v>
      </c>
      <c r="D42" s="88"/>
      <c r="E42" s="89"/>
      <c r="F42" s="90"/>
      <c r="G42" s="90"/>
      <c r="H42" s="91"/>
      <c r="I42" s="92"/>
      <c r="J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5"/>
      <c r="IV42" s="96"/>
    </row>
    <row r="43" spans="1:256" s="94" customFormat="1" ht="32.1" customHeight="1">
      <c r="A43" s="85"/>
      <c r="B43" s="86" t="s">
        <v>48</v>
      </c>
      <c r="C43" s="87" t="s">
        <v>110</v>
      </c>
      <c r="D43" s="88"/>
      <c r="E43" s="89"/>
      <c r="F43" s="90"/>
      <c r="G43" s="90"/>
      <c r="H43" s="91"/>
      <c r="I43" s="92"/>
      <c r="J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5"/>
      <c r="IV43" s="96"/>
    </row>
    <row r="44" spans="1:256" s="94" customFormat="1" ht="32.1" customHeight="1">
      <c r="A44" s="85"/>
      <c r="B44" s="86" t="s">
        <v>50</v>
      </c>
      <c r="C44" s="46" t="s">
        <v>104</v>
      </c>
      <c r="D44" s="88"/>
      <c r="E44" s="89"/>
      <c r="F44" s="90"/>
      <c r="G44" s="90"/>
      <c r="H44" s="91"/>
      <c r="I44" s="92"/>
      <c r="J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5"/>
      <c r="IV44" s="96"/>
    </row>
    <row r="45" spans="1:256" s="94" customFormat="1" ht="12.75" customHeight="1">
      <c r="A45" s="85"/>
      <c r="B45" s="112" t="s">
        <v>41</v>
      </c>
      <c r="C45" s="97" t="s">
        <v>226</v>
      </c>
      <c r="D45" s="88"/>
      <c r="E45" s="89"/>
      <c r="F45" s="90"/>
      <c r="G45" s="90"/>
      <c r="H45" s="91"/>
      <c r="I45" s="92"/>
      <c r="J45" s="93"/>
      <c r="K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5"/>
      <c r="IV45" s="96"/>
    </row>
    <row r="46" spans="1:256" s="94" customFormat="1" ht="12.75" customHeight="1">
      <c r="A46" s="85"/>
      <c r="B46" s="112" t="s">
        <v>48</v>
      </c>
      <c r="C46" s="97" t="s">
        <v>227</v>
      </c>
      <c r="D46" s="88"/>
      <c r="E46" s="89"/>
      <c r="F46" s="90"/>
      <c r="G46" s="90"/>
      <c r="H46" s="91"/>
      <c r="I46" s="92"/>
      <c r="J46" s="93"/>
      <c r="K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5"/>
      <c r="IV46" s="96"/>
    </row>
    <row r="47" spans="1:256" s="94" customFormat="1" ht="12.75" customHeight="1">
      <c r="A47" s="85"/>
      <c r="B47" s="112" t="s">
        <v>50</v>
      </c>
      <c r="C47" s="97" t="s">
        <v>113</v>
      </c>
      <c r="D47" s="88"/>
      <c r="E47" s="89"/>
      <c r="F47" s="90"/>
      <c r="G47" s="90"/>
      <c r="H47" s="91"/>
      <c r="I47" s="92"/>
      <c r="J47" s="93"/>
      <c r="K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5"/>
      <c r="IV47" s="96"/>
    </row>
    <row r="48" spans="1:256" s="94" customFormat="1" ht="12.75" customHeight="1">
      <c r="A48" s="85"/>
      <c r="B48" s="112" t="s">
        <v>92</v>
      </c>
      <c r="C48" s="190" t="s">
        <v>114</v>
      </c>
      <c r="D48" s="88"/>
      <c r="E48" s="89"/>
      <c r="F48" s="90"/>
      <c r="G48" s="90"/>
      <c r="H48" s="91"/>
      <c r="I48" s="92"/>
      <c r="J48" s="93"/>
      <c r="K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5"/>
      <c r="IV48" s="96"/>
    </row>
    <row r="49" spans="1:256" s="94" customFormat="1" ht="12.75" customHeight="1">
      <c r="A49" s="85"/>
      <c r="B49" s="112" t="s">
        <v>48</v>
      </c>
      <c r="C49" s="190" t="s">
        <v>115</v>
      </c>
      <c r="D49" s="88"/>
      <c r="E49" s="89"/>
      <c r="F49" s="90"/>
      <c r="G49" s="90"/>
      <c r="H49" s="91"/>
      <c r="I49" s="92"/>
      <c r="J49" s="93"/>
      <c r="K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5"/>
      <c r="IV49" s="96"/>
    </row>
    <row r="50" spans="1:256" s="94" customFormat="1" ht="22.35" customHeight="1">
      <c r="A50" s="85"/>
      <c r="B50" s="112" t="s">
        <v>50</v>
      </c>
      <c r="C50" s="190" t="s">
        <v>116</v>
      </c>
      <c r="D50" s="88"/>
      <c r="E50" s="89"/>
      <c r="F50" s="90"/>
      <c r="G50" s="90"/>
      <c r="H50" s="91"/>
      <c r="I50" s="92"/>
      <c r="J50" s="93"/>
      <c r="K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5"/>
      <c r="IV50" s="96"/>
    </row>
    <row r="51" spans="1:256" s="94" customFormat="1" ht="12.75" customHeight="1">
      <c r="A51" s="85"/>
      <c r="B51" s="112" t="s">
        <v>52</v>
      </c>
      <c r="C51" s="190" t="s">
        <v>117</v>
      </c>
      <c r="D51" s="88"/>
      <c r="E51" s="89"/>
      <c r="F51" s="90"/>
      <c r="G51" s="90"/>
      <c r="H51" s="91"/>
      <c r="I51" s="92"/>
      <c r="J51" s="93"/>
      <c r="K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5"/>
      <c r="IV51" s="96"/>
    </row>
    <row r="52" spans="1:256" s="94" customFormat="1" ht="22.35" customHeight="1">
      <c r="A52" s="85"/>
      <c r="B52" s="112" t="s">
        <v>54</v>
      </c>
      <c r="C52" s="190" t="s">
        <v>118</v>
      </c>
      <c r="D52" s="88"/>
      <c r="E52" s="89"/>
      <c r="F52" s="90"/>
      <c r="G52" s="90"/>
      <c r="H52" s="91"/>
      <c r="I52" s="92"/>
      <c r="J52" s="93"/>
      <c r="K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5"/>
      <c r="IV52" s="96"/>
    </row>
    <row r="53" spans="1:256" s="94" customFormat="1" ht="32.1" customHeight="1">
      <c r="A53" s="85"/>
      <c r="B53" s="112" t="s">
        <v>56</v>
      </c>
      <c r="C53" s="190" t="s">
        <v>119</v>
      </c>
      <c r="D53" s="88"/>
      <c r="E53" s="89"/>
      <c r="F53" s="90"/>
      <c r="G53" s="90"/>
      <c r="H53" s="91"/>
      <c r="I53" s="92"/>
      <c r="J53" s="93"/>
      <c r="K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5"/>
      <c r="IV53" s="96"/>
    </row>
    <row r="54" spans="1:256" s="94" customFormat="1" ht="12.75" customHeight="1">
      <c r="A54" s="85"/>
      <c r="B54" s="112" t="s">
        <v>58</v>
      </c>
      <c r="C54" s="190" t="s">
        <v>120</v>
      </c>
      <c r="D54" s="88"/>
      <c r="E54" s="89"/>
      <c r="F54" s="90"/>
      <c r="G54" s="90"/>
      <c r="H54" s="91"/>
      <c r="I54" s="92"/>
      <c r="J54" s="93"/>
      <c r="K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5"/>
      <c r="IV54" s="96"/>
    </row>
    <row r="55" spans="1:256" ht="15.75" customHeight="1">
      <c r="B55" s="20"/>
      <c r="C55" s="77"/>
      <c r="D55" s="22"/>
      <c r="E55" s="23"/>
      <c r="F55" s="166"/>
      <c r="G55" s="78"/>
      <c r="H55" s="72"/>
      <c r="I55" s="73"/>
      <c r="J55" s="25"/>
      <c r="K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6"/>
    </row>
    <row r="56" spans="1:256" ht="26.45" customHeight="1">
      <c r="B56" s="20" t="s">
        <v>31</v>
      </c>
      <c r="C56" s="55" t="s">
        <v>39</v>
      </c>
      <c r="D56" s="167" t="s">
        <v>40</v>
      </c>
      <c r="E56" s="23">
        <v>1</v>
      </c>
      <c r="F56" s="168"/>
      <c r="G56" s="100">
        <f>+F56*E56</f>
        <v>0</v>
      </c>
      <c r="H56" s="72"/>
      <c r="I56" s="73"/>
      <c r="J56" s="25"/>
      <c r="K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6"/>
    </row>
    <row r="57" spans="1:256" ht="15.75" customHeight="1">
      <c r="B57" s="20"/>
      <c r="C57" s="55"/>
      <c r="D57" s="22"/>
      <c r="E57" s="23"/>
      <c r="F57" s="168"/>
      <c r="G57" s="100"/>
      <c r="H57" s="72"/>
      <c r="I57" s="73"/>
      <c r="J57" s="25"/>
      <c r="K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</row>
    <row r="58" spans="1:256" ht="42.2" customHeight="1">
      <c r="B58" s="20" t="s">
        <v>33</v>
      </c>
      <c r="C58" s="191" t="s">
        <v>121</v>
      </c>
      <c r="D58" s="22"/>
      <c r="E58" s="23"/>
      <c r="F58" s="168"/>
      <c r="G58" s="100"/>
      <c r="H58" s="72"/>
      <c r="I58" s="73"/>
      <c r="J58" s="25"/>
      <c r="K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6"/>
    </row>
    <row r="59" spans="1:256" ht="21.6" customHeight="1">
      <c r="B59" s="101" t="s">
        <v>34</v>
      </c>
      <c r="C59" s="191" t="s">
        <v>235</v>
      </c>
      <c r="D59" s="22" t="s">
        <v>42</v>
      </c>
      <c r="E59" s="23">
        <v>5.32</v>
      </c>
      <c r="F59" s="168"/>
      <c r="G59" s="100">
        <f>+F59*E59</f>
        <v>0</v>
      </c>
      <c r="H59" s="72"/>
      <c r="I59" s="73"/>
      <c r="J59" s="25"/>
      <c r="K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6"/>
    </row>
    <row r="60" spans="1:256" ht="12.95" customHeight="1">
      <c r="B60" s="20"/>
      <c r="C60" s="191"/>
      <c r="D60" s="22"/>
      <c r="E60" s="23"/>
      <c r="F60" s="168"/>
      <c r="G60" s="100"/>
      <c r="H60" s="72"/>
      <c r="I60" s="73"/>
      <c r="J60" s="25"/>
      <c r="K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6"/>
    </row>
    <row r="61" spans="1:256" ht="69.95" customHeight="1">
      <c r="B61" s="20" t="s">
        <v>41</v>
      </c>
      <c r="C61" s="194" t="s">
        <v>236</v>
      </c>
      <c r="D61" s="22" t="s">
        <v>40</v>
      </c>
      <c r="E61" s="23">
        <v>1</v>
      </c>
      <c r="F61" s="168"/>
      <c r="G61" s="100">
        <f>+F61*E61</f>
        <v>0</v>
      </c>
      <c r="H61" s="72"/>
      <c r="I61" s="73"/>
      <c r="J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6"/>
    </row>
    <row r="62" spans="1:256" ht="15.75" customHeight="1">
      <c r="B62" s="101"/>
      <c r="C62" s="192"/>
      <c r="D62" s="22"/>
      <c r="E62" s="23"/>
      <c r="F62" s="168"/>
      <c r="G62" s="100"/>
      <c r="H62" s="72"/>
      <c r="I62" s="73"/>
      <c r="J62" s="25"/>
      <c r="K62" s="193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6"/>
    </row>
    <row r="63" spans="1:256" ht="21.6" customHeight="1">
      <c r="B63" s="20" t="s">
        <v>92</v>
      </c>
      <c r="C63" s="191" t="s">
        <v>127</v>
      </c>
      <c r="D63" s="22"/>
      <c r="E63" s="23"/>
      <c r="F63" s="168"/>
      <c r="G63" s="100"/>
      <c r="H63" s="72"/>
      <c r="I63" s="73"/>
      <c r="J63" s="25"/>
      <c r="K63" s="193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6"/>
    </row>
    <row r="64" spans="1:256" ht="21.6" customHeight="1">
      <c r="B64" s="20"/>
      <c r="C64" s="191" t="s">
        <v>235</v>
      </c>
      <c r="D64" s="22" t="s">
        <v>42</v>
      </c>
      <c r="E64" s="23">
        <v>2.16</v>
      </c>
      <c r="F64" s="168"/>
      <c r="G64" s="100">
        <f>+F64*E64</f>
        <v>0</v>
      </c>
      <c r="H64" s="72"/>
      <c r="I64" s="73"/>
      <c r="J64" s="25"/>
      <c r="K64" s="193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6"/>
    </row>
    <row r="65" spans="1:25" ht="14.85" customHeight="1">
      <c r="B65" s="20"/>
      <c r="C65" s="191"/>
      <c r="D65" s="22"/>
      <c r="E65" s="23"/>
      <c r="F65" s="168"/>
      <c r="G65" s="100"/>
      <c r="H65" s="72"/>
      <c r="I65" s="73"/>
      <c r="J65" s="25"/>
      <c r="K65" s="193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6"/>
    </row>
    <row r="66" spans="1:25" ht="21.6" customHeight="1">
      <c r="B66" s="20"/>
      <c r="C66" s="191" t="s">
        <v>129</v>
      </c>
      <c r="D66" s="22"/>
      <c r="E66" s="23"/>
      <c r="F66" s="168"/>
      <c r="G66" s="100"/>
      <c r="H66" s="72"/>
      <c r="I66" s="73"/>
      <c r="J66" s="25"/>
      <c r="K66" s="193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6"/>
    </row>
    <row r="67" spans="1:25" ht="21.6" customHeight="1">
      <c r="B67" s="20"/>
      <c r="C67" s="191" t="s">
        <v>235</v>
      </c>
      <c r="D67" s="22" t="s">
        <v>42</v>
      </c>
      <c r="E67" s="23">
        <v>4.5</v>
      </c>
      <c r="F67" s="168"/>
      <c r="G67" s="100">
        <f>+F67*E67</f>
        <v>0</v>
      </c>
      <c r="H67" s="72"/>
      <c r="I67" s="73"/>
      <c r="J67" s="25"/>
      <c r="K67" s="193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6"/>
    </row>
    <row r="68" spans="1:25" ht="9.1999999999999993" customHeight="1">
      <c r="B68" s="20"/>
      <c r="C68" s="192"/>
      <c r="D68" s="22"/>
      <c r="E68" s="23"/>
      <c r="F68" s="168"/>
      <c r="G68" s="100"/>
      <c r="H68" s="72"/>
      <c r="I68" s="73"/>
      <c r="J68" s="25"/>
      <c r="K68" s="193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6"/>
    </row>
    <row r="69" spans="1:25" ht="21.6" customHeight="1">
      <c r="B69" s="20" t="s">
        <v>126</v>
      </c>
      <c r="C69" s="55" t="s">
        <v>226</v>
      </c>
      <c r="D69" s="22" t="s">
        <v>40</v>
      </c>
      <c r="E69" s="23">
        <v>1</v>
      </c>
      <c r="F69" s="168"/>
      <c r="G69" s="100">
        <f>+F69*E69</f>
        <v>0</v>
      </c>
      <c r="H69" s="72"/>
      <c r="I69" s="73"/>
      <c r="J69" s="25"/>
      <c r="K69" s="193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6"/>
    </row>
    <row r="70" spans="1:25" ht="14.1" customHeight="1">
      <c r="B70" s="20"/>
      <c r="C70" s="77"/>
      <c r="D70" s="22"/>
      <c r="E70" s="169">
        <f>SUM(E61:E61)</f>
        <v>1</v>
      </c>
      <c r="F70" s="166"/>
      <c r="G70" s="78"/>
      <c r="H70" s="72"/>
      <c r="I70" s="73"/>
      <c r="J70" s="25"/>
      <c r="K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6"/>
    </row>
    <row r="71" spans="1:25" ht="21.6" customHeight="1">
      <c r="A71" s="66"/>
      <c r="B71" s="104"/>
      <c r="C71" s="105" t="s">
        <v>43</v>
      </c>
      <c r="D71" s="106"/>
      <c r="E71" s="107"/>
      <c r="F71" s="170"/>
      <c r="G71" s="109">
        <f>SUM(G56:G70)</f>
        <v>0</v>
      </c>
      <c r="H71" s="72"/>
      <c r="I71" s="73"/>
      <c r="J71" s="25"/>
      <c r="K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6"/>
    </row>
    <row r="72" spans="1:25" ht="15.75" customHeight="1">
      <c r="B72" s="110"/>
      <c r="C72" s="55"/>
      <c r="D72" s="22"/>
      <c r="E72" s="23"/>
      <c r="F72" s="166"/>
      <c r="G72" s="78"/>
      <c r="H72" s="72"/>
      <c r="I72" s="73"/>
      <c r="J72" s="25"/>
      <c r="K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6"/>
    </row>
    <row r="73" spans="1:25" ht="15.75" customHeight="1">
      <c r="B73" s="20"/>
      <c r="C73" s="77"/>
      <c r="D73" s="144"/>
      <c r="E73" s="145"/>
      <c r="F73" s="144"/>
      <c r="H73" s="143"/>
      <c r="I73" s="73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</row>
    <row r="74" spans="1:25" ht="35.1" customHeight="1">
      <c r="B74" s="20"/>
      <c r="C74" s="77"/>
      <c r="D74" s="69" t="s">
        <v>24</v>
      </c>
      <c r="E74" s="70" t="s">
        <v>25</v>
      </c>
      <c r="F74" s="71" t="s">
        <v>26</v>
      </c>
      <c r="G74" s="70" t="s">
        <v>27</v>
      </c>
      <c r="H74" s="137"/>
      <c r="I74" s="73" t="s">
        <v>78</v>
      </c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</row>
    <row r="75" spans="1:25" ht="35.1" customHeight="1">
      <c r="B75" s="79" t="s">
        <v>44</v>
      </c>
      <c r="C75" s="80" t="s">
        <v>132</v>
      </c>
      <c r="D75" s="69"/>
      <c r="E75" s="70"/>
      <c r="F75" s="71"/>
      <c r="G75" s="70"/>
      <c r="H75" s="137"/>
      <c r="I75" s="73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</row>
    <row r="76" spans="1:25" ht="30.75" customHeight="1">
      <c r="B76" s="79"/>
      <c r="C76" s="195" t="s">
        <v>30</v>
      </c>
      <c r="D76" s="69"/>
      <c r="E76" s="70"/>
      <c r="F76" s="71"/>
      <c r="G76" s="70"/>
      <c r="H76" s="137"/>
      <c r="I76" s="73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</row>
    <row r="77" spans="1:25" ht="22.35" customHeight="1">
      <c r="B77" s="112" t="s">
        <v>31</v>
      </c>
      <c r="C77" s="87" t="s">
        <v>133</v>
      </c>
      <c r="D77" s="22"/>
      <c r="E77" s="23"/>
      <c r="F77" s="78"/>
      <c r="H77" s="137"/>
      <c r="I77" s="136"/>
      <c r="J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</row>
    <row r="78" spans="1:25" ht="15.75" customHeight="1">
      <c r="B78" s="112" t="s">
        <v>33</v>
      </c>
      <c r="C78" s="87" t="s">
        <v>134</v>
      </c>
      <c r="D78" s="22"/>
      <c r="E78" s="23"/>
      <c r="F78" s="78"/>
      <c r="H78" s="128"/>
      <c r="I78" s="73">
        <v>9</v>
      </c>
      <c r="J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</row>
    <row r="79" spans="1:25" ht="15.75" customHeight="1">
      <c r="B79" s="112" t="s">
        <v>48</v>
      </c>
      <c r="C79" s="87" t="s">
        <v>135</v>
      </c>
      <c r="D79" s="22"/>
      <c r="E79" s="23"/>
      <c r="F79" s="78"/>
      <c r="H79" s="128"/>
      <c r="I79" s="73">
        <v>11.8</v>
      </c>
      <c r="J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</row>
    <row r="80" spans="1:25" ht="15.75" customHeight="1">
      <c r="B80" s="112" t="s">
        <v>50</v>
      </c>
      <c r="C80" s="87" t="s">
        <v>57</v>
      </c>
      <c r="D80" s="22"/>
      <c r="E80" s="23"/>
      <c r="F80" s="78"/>
      <c r="H80" s="128"/>
      <c r="I80" s="73"/>
      <c r="J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</row>
    <row r="81" spans="1:23" ht="32.1" customHeight="1">
      <c r="B81" s="112" t="s">
        <v>52</v>
      </c>
      <c r="C81" s="87" t="s">
        <v>59</v>
      </c>
      <c r="D81" s="22"/>
      <c r="E81" s="23"/>
      <c r="F81" s="78"/>
      <c r="H81" s="128"/>
      <c r="I81" s="73"/>
      <c r="J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</row>
    <row r="82" spans="1:23" ht="14.85" customHeight="1">
      <c r="B82" s="112"/>
      <c r="C82" s="87"/>
      <c r="D82" s="22"/>
      <c r="E82" s="23"/>
      <c r="F82" s="78"/>
      <c r="H82" s="128"/>
      <c r="I82" s="73"/>
      <c r="J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</row>
    <row r="83" spans="1:23" ht="15.6" customHeight="1">
      <c r="B83" s="20"/>
      <c r="C83" s="238" t="s">
        <v>235</v>
      </c>
      <c r="D83" s="22"/>
      <c r="E83" s="23"/>
      <c r="F83" s="78"/>
      <c r="H83" s="128"/>
      <c r="I83" s="73"/>
      <c r="J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</row>
    <row r="84" spans="1:23" ht="251.85" customHeight="1">
      <c r="B84" s="20" t="s">
        <v>31</v>
      </c>
      <c r="C84" s="197" t="s">
        <v>137</v>
      </c>
      <c r="D84" s="22"/>
      <c r="E84" s="23"/>
      <c r="F84" s="78"/>
      <c r="H84" s="128"/>
      <c r="I84" s="73"/>
      <c r="J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</row>
    <row r="85" spans="1:23" ht="118.5" customHeight="1">
      <c r="B85" s="20"/>
      <c r="C85" s="198" t="s">
        <v>138</v>
      </c>
      <c r="D85" s="22"/>
      <c r="E85" s="23"/>
      <c r="F85" s="99"/>
      <c r="G85" s="117"/>
      <c r="H85" s="128"/>
      <c r="I85" s="73"/>
      <c r="J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37"/>
    </row>
    <row r="86" spans="1:23" ht="21.6" customHeight="1">
      <c r="B86" s="101" t="s">
        <v>34</v>
      </c>
      <c r="C86" s="191" t="s">
        <v>235</v>
      </c>
      <c r="D86" s="22" t="s">
        <v>42</v>
      </c>
      <c r="E86" s="23">
        <v>2.16</v>
      </c>
      <c r="F86" s="168"/>
      <c r="G86" s="100">
        <f>+F86*E86</f>
        <v>0</v>
      </c>
      <c r="H86" s="128"/>
      <c r="I86" s="73"/>
      <c r="J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</row>
    <row r="87" spans="1:23" ht="118.5" customHeight="1">
      <c r="B87" s="20"/>
      <c r="C87" s="198" t="s">
        <v>139</v>
      </c>
      <c r="D87" s="22"/>
      <c r="E87" s="23"/>
      <c r="F87" s="99"/>
      <c r="G87" s="117"/>
      <c r="H87" s="128"/>
      <c r="I87" s="73"/>
      <c r="J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</row>
    <row r="88" spans="1:23" ht="21.6" customHeight="1">
      <c r="B88" s="101" t="s">
        <v>34</v>
      </c>
      <c r="C88" s="191" t="s">
        <v>235</v>
      </c>
      <c r="D88" s="22" t="s">
        <v>42</v>
      </c>
      <c r="E88" s="23">
        <f>+E86</f>
        <v>2.16</v>
      </c>
      <c r="F88" s="168"/>
      <c r="G88" s="100">
        <f>+F88*E88</f>
        <v>0</v>
      </c>
      <c r="H88" s="128"/>
      <c r="I88" s="73"/>
      <c r="J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</row>
    <row r="89" spans="1:23" ht="21.6" customHeight="1">
      <c r="B89" s="20"/>
      <c r="C89" s="196"/>
      <c r="D89" s="22"/>
      <c r="E89" s="23"/>
      <c r="F89" s="199"/>
      <c r="H89" s="128"/>
      <c r="I89" s="73"/>
      <c r="J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</row>
    <row r="90" spans="1:23" ht="239.85" customHeight="1">
      <c r="B90" s="110" t="s">
        <v>33</v>
      </c>
      <c r="C90" s="200" t="s">
        <v>228</v>
      </c>
      <c r="D90" s="22"/>
      <c r="E90" s="23"/>
      <c r="F90" s="99"/>
      <c r="G90" s="117"/>
      <c r="H90" s="128"/>
      <c r="I90" s="73"/>
      <c r="J90" s="137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</row>
    <row r="91" spans="1:23" ht="191.25" customHeight="1">
      <c r="B91" s="110"/>
      <c r="C91" s="200" t="s">
        <v>141</v>
      </c>
      <c r="D91" s="22"/>
      <c r="E91" s="23"/>
      <c r="F91" s="99"/>
      <c r="G91" s="117"/>
      <c r="H91" s="128"/>
      <c r="I91" s="73"/>
      <c r="J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</row>
    <row r="92" spans="1:23" ht="21.6" customHeight="1">
      <c r="B92" s="101" t="s">
        <v>34</v>
      </c>
      <c r="C92" s="191" t="s">
        <v>123</v>
      </c>
      <c r="D92" s="22" t="s">
        <v>42</v>
      </c>
      <c r="E92" s="23">
        <v>13.5</v>
      </c>
      <c r="F92" s="168"/>
      <c r="G92" s="100">
        <f>+F92*E92</f>
        <v>0</v>
      </c>
      <c r="H92" s="128"/>
      <c r="I92" s="73"/>
      <c r="J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</row>
    <row r="93" spans="1:23" ht="18.600000000000001" customHeight="1">
      <c r="A93" s="120"/>
      <c r="B93" s="101"/>
      <c r="C93" s="192"/>
      <c r="D93" s="22"/>
      <c r="E93" s="23"/>
      <c r="F93" s="168"/>
      <c r="G93" s="117"/>
      <c r="H93" s="128"/>
      <c r="I93" s="73"/>
      <c r="J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</row>
    <row r="94" spans="1:23" ht="154.15" customHeight="1">
      <c r="A94" s="120"/>
      <c r="B94" s="20" t="s">
        <v>41</v>
      </c>
      <c r="C94" s="201" t="s">
        <v>143</v>
      </c>
      <c r="D94" s="22" t="s">
        <v>67</v>
      </c>
      <c r="E94" s="23">
        <v>6</v>
      </c>
      <c r="F94" s="168"/>
      <c r="G94" s="117">
        <f>+F94*E94</f>
        <v>0</v>
      </c>
      <c r="H94" s="128"/>
      <c r="I94" s="73"/>
      <c r="J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</row>
    <row r="95" spans="1:23" ht="20.85" customHeight="1">
      <c r="A95" s="120"/>
      <c r="B95" s="20"/>
      <c r="C95" s="201"/>
      <c r="D95" s="22"/>
      <c r="E95" s="23"/>
      <c r="F95" s="168"/>
      <c r="G95" s="117"/>
      <c r="H95" s="128"/>
      <c r="I95" s="73"/>
      <c r="J95" s="137"/>
      <c r="K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</row>
    <row r="96" spans="1:23" ht="232.5" customHeight="1">
      <c r="A96" s="120"/>
      <c r="B96" s="20" t="s">
        <v>92</v>
      </c>
      <c r="C96" s="202" t="s">
        <v>229</v>
      </c>
      <c r="D96" s="22"/>
      <c r="E96" s="23"/>
      <c r="F96" s="168"/>
      <c r="G96" s="117"/>
      <c r="H96" s="128"/>
      <c r="I96" s="73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</row>
    <row r="97" spans="1:23" ht="210.2" customHeight="1">
      <c r="A97" s="120"/>
      <c r="B97" s="20"/>
      <c r="C97" s="202" t="s">
        <v>145</v>
      </c>
      <c r="D97" s="22"/>
      <c r="E97" s="23"/>
      <c r="F97" s="168"/>
      <c r="G97" s="117"/>
      <c r="H97" s="128"/>
      <c r="I97" s="73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</row>
    <row r="98" spans="1:23" ht="21.6" customHeight="1">
      <c r="A98" s="120"/>
      <c r="B98" s="101" t="s">
        <v>34</v>
      </c>
      <c r="C98" s="191" t="s">
        <v>123</v>
      </c>
      <c r="D98" s="22" t="s">
        <v>42</v>
      </c>
      <c r="E98" s="23">
        <v>2.2000000000000002</v>
      </c>
      <c r="F98" s="168"/>
      <c r="G98" s="100">
        <f>+F98*E98</f>
        <v>0</v>
      </c>
      <c r="H98" s="128"/>
      <c r="I98" s="73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</row>
    <row r="99" spans="1:23" ht="22.35" customHeight="1">
      <c r="A99" s="120"/>
      <c r="B99" s="20"/>
      <c r="C99" s="202"/>
      <c r="D99" s="22"/>
      <c r="E99" s="23"/>
      <c r="F99" s="168"/>
      <c r="G99" s="117"/>
      <c r="H99" s="128"/>
      <c r="I99" s="73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</row>
    <row r="100" spans="1:23" ht="141.75" customHeight="1">
      <c r="A100" s="120"/>
      <c r="B100" s="20"/>
      <c r="C100" s="202" t="s">
        <v>146</v>
      </c>
      <c r="D100" s="22"/>
      <c r="E100" s="23"/>
      <c r="F100" s="168"/>
      <c r="G100" s="117"/>
      <c r="H100" s="128"/>
      <c r="I100" s="73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</row>
    <row r="101" spans="1:23" ht="21.6" customHeight="1">
      <c r="A101" s="120"/>
      <c r="B101" s="101" t="s">
        <v>34</v>
      </c>
      <c r="C101" s="191" t="s">
        <v>235</v>
      </c>
      <c r="D101" s="22" t="s">
        <v>67</v>
      </c>
      <c r="E101" s="23">
        <v>1</v>
      </c>
      <c r="F101" s="168"/>
      <c r="G101" s="100">
        <f>+F101*E101</f>
        <v>0</v>
      </c>
      <c r="H101" s="128"/>
      <c r="I101" s="73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</row>
    <row r="102" spans="1:23" ht="21.6" customHeight="1">
      <c r="A102" s="120"/>
      <c r="B102" s="101"/>
      <c r="C102" s="191"/>
      <c r="D102" s="22"/>
      <c r="E102" s="23"/>
      <c r="F102" s="168"/>
      <c r="G102" s="100"/>
      <c r="H102" s="128"/>
      <c r="I102" s="73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</row>
    <row r="103" spans="1:23" ht="118.5" customHeight="1">
      <c r="A103" s="120"/>
      <c r="B103" s="101" t="s">
        <v>126</v>
      </c>
      <c r="C103" s="200" t="s">
        <v>147</v>
      </c>
      <c r="D103" s="22"/>
      <c r="E103" s="23"/>
      <c r="F103" s="168"/>
      <c r="G103" s="100"/>
      <c r="H103" s="128"/>
      <c r="I103" s="73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</row>
    <row r="104" spans="1:23" ht="21.6" customHeight="1">
      <c r="A104" s="120"/>
      <c r="B104" s="101" t="s">
        <v>34</v>
      </c>
      <c r="C104" s="191" t="s">
        <v>235</v>
      </c>
      <c r="D104" s="22" t="s">
        <v>84</v>
      </c>
      <c r="E104" s="23">
        <v>0.7</v>
      </c>
      <c r="F104" s="168"/>
      <c r="G104" s="100">
        <f>+F104*E104</f>
        <v>0</v>
      </c>
      <c r="H104" s="128"/>
      <c r="I104" s="73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</row>
    <row r="105" spans="1:23" ht="21.6" customHeight="1">
      <c r="B105" s="20"/>
      <c r="C105" s="203"/>
      <c r="D105" s="22"/>
      <c r="E105" s="23"/>
      <c r="F105" s="78"/>
      <c r="H105" s="128"/>
      <c r="I105" s="73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</row>
    <row r="106" spans="1:23" ht="21.6" customHeight="1">
      <c r="A106" s="66"/>
      <c r="B106" s="104"/>
      <c r="C106" s="105" t="s">
        <v>148</v>
      </c>
      <c r="D106" s="106"/>
      <c r="E106" s="107"/>
      <c r="F106" s="108"/>
      <c r="G106" s="183">
        <f>SUM(G81:G105)</f>
        <v>0</v>
      </c>
      <c r="H106" s="128"/>
      <c r="I106" s="73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</row>
    <row r="107" spans="1:23" ht="21.6" customHeight="1">
      <c r="C107" s="203"/>
      <c r="H107" s="128"/>
      <c r="I107" s="73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</row>
    <row r="108" spans="1:23" ht="15.75" customHeight="1">
      <c r="B108" s="20"/>
      <c r="C108" s="203"/>
      <c r="D108" s="22"/>
      <c r="E108" s="23"/>
      <c r="F108" s="78"/>
      <c r="G108" s="78"/>
      <c r="H108" s="157"/>
      <c r="I108" s="136"/>
    </row>
    <row r="109" spans="1:23" ht="36.6" customHeight="1">
      <c r="B109" s="176"/>
      <c r="C109" s="77"/>
      <c r="D109" s="69" t="s">
        <v>24</v>
      </c>
      <c r="E109" s="70" t="s">
        <v>25</v>
      </c>
      <c r="F109" s="71" t="s">
        <v>26</v>
      </c>
      <c r="G109" s="70" t="s">
        <v>27</v>
      </c>
    </row>
    <row r="110" spans="1:23" ht="15.75" customHeight="1">
      <c r="A110" s="76"/>
      <c r="B110" s="79" t="s">
        <v>69</v>
      </c>
      <c r="C110" s="80" t="s">
        <v>89</v>
      </c>
      <c r="D110" s="81"/>
      <c r="E110" s="82"/>
      <c r="F110" s="83"/>
      <c r="G110" s="83"/>
    </row>
    <row r="111" spans="1:23" ht="15.75" customHeight="1">
      <c r="B111" s="20"/>
      <c r="C111" s="77"/>
      <c r="D111" s="22"/>
      <c r="E111" s="23"/>
      <c r="F111" s="78"/>
      <c r="G111" s="78"/>
    </row>
    <row r="112" spans="1:23" ht="15.75" customHeight="1">
      <c r="B112" s="20"/>
      <c r="C112" s="204" t="s">
        <v>149</v>
      </c>
      <c r="D112" s="22"/>
      <c r="E112" s="23"/>
      <c r="F112" s="78"/>
      <c r="G112" s="78"/>
    </row>
    <row r="113" spans="1:7" ht="167.1" customHeight="1">
      <c r="B113" s="20" t="s">
        <v>31</v>
      </c>
      <c r="C113" s="200" t="s">
        <v>150</v>
      </c>
      <c r="D113" s="22"/>
      <c r="E113" s="23"/>
      <c r="F113" s="78"/>
      <c r="G113" s="78"/>
    </row>
    <row r="114" spans="1:7" ht="21.6" customHeight="1">
      <c r="B114" s="101" t="s">
        <v>34</v>
      </c>
      <c r="C114" s="191" t="s">
        <v>235</v>
      </c>
      <c r="D114" s="22" t="s">
        <v>42</v>
      </c>
      <c r="E114" s="23">
        <v>5.5</v>
      </c>
      <c r="F114" s="168"/>
      <c r="G114" s="100">
        <f>+F114*E114</f>
        <v>0</v>
      </c>
    </row>
    <row r="115" spans="1:7" ht="20.85" customHeight="1">
      <c r="B115" s="101"/>
      <c r="C115" s="191"/>
      <c r="D115" s="22"/>
      <c r="E115" s="23"/>
      <c r="F115" s="168"/>
      <c r="G115" s="100"/>
    </row>
    <row r="116" spans="1:7" ht="75.75" customHeight="1">
      <c r="B116" s="20" t="s">
        <v>33</v>
      </c>
      <c r="C116" s="200" t="s">
        <v>151</v>
      </c>
      <c r="D116" s="22"/>
      <c r="E116" s="23"/>
      <c r="F116" s="168"/>
      <c r="G116" s="100"/>
    </row>
    <row r="117" spans="1:7" ht="21.6" customHeight="1">
      <c r="B117" s="101" t="s">
        <v>34</v>
      </c>
      <c r="C117" s="191" t="s">
        <v>123</v>
      </c>
      <c r="D117" s="22" t="s">
        <v>42</v>
      </c>
      <c r="E117" s="23">
        <v>3.3</v>
      </c>
      <c r="F117" s="168"/>
      <c r="G117" s="100">
        <f>+F117*E117</f>
        <v>0</v>
      </c>
    </row>
    <row r="118" spans="1:7" ht="17.850000000000001" customHeight="1">
      <c r="B118" s="20"/>
      <c r="C118" s="200"/>
      <c r="D118" s="22"/>
      <c r="E118" s="23"/>
      <c r="F118" s="168"/>
      <c r="G118" s="100"/>
    </row>
    <row r="119" spans="1:7" ht="64.7" customHeight="1">
      <c r="B119" s="20" t="s">
        <v>41</v>
      </c>
      <c r="C119" s="200" t="s">
        <v>153</v>
      </c>
      <c r="D119" s="22"/>
      <c r="E119" s="23"/>
      <c r="F119" s="168"/>
      <c r="G119" s="100"/>
    </row>
    <row r="120" spans="1:7" ht="21.6" customHeight="1">
      <c r="B120" s="101" t="s">
        <v>34</v>
      </c>
      <c r="C120" s="191" t="s">
        <v>123</v>
      </c>
      <c r="D120" s="22" t="s">
        <v>42</v>
      </c>
      <c r="E120" s="23">
        <v>2.2000000000000002</v>
      </c>
      <c r="F120" s="168"/>
      <c r="G120" s="100">
        <f>+F120*E120</f>
        <v>0</v>
      </c>
    </row>
    <row r="121" spans="1:7" ht="18.600000000000001" customHeight="1">
      <c r="B121" s="101"/>
      <c r="C121" s="191"/>
      <c r="D121" s="22"/>
      <c r="E121" s="23"/>
      <c r="F121" s="168"/>
      <c r="G121" s="100"/>
    </row>
    <row r="122" spans="1:7" ht="17.850000000000001" customHeight="1">
      <c r="B122" s="20"/>
      <c r="C122" s="77"/>
      <c r="D122" s="22"/>
      <c r="E122" s="23"/>
      <c r="F122" s="168"/>
      <c r="G122" s="100"/>
    </row>
    <row r="123" spans="1:7" ht="15.75" customHeight="1">
      <c r="B123" s="20" t="s">
        <v>92</v>
      </c>
      <c r="C123" s="55" t="s">
        <v>94</v>
      </c>
      <c r="D123" s="22" t="s">
        <v>42</v>
      </c>
      <c r="E123" s="23">
        <v>5</v>
      </c>
      <c r="F123" s="168"/>
      <c r="G123" s="100">
        <f>+F123*E123</f>
        <v>0</v>
      </c>
    </row>
    <row r="124" spans="1:7" ht="15.75" customHeight="1">
      <c r="B124" s="20"/>
      <c r="C124" s="77"/>
      <c r="D124" s="22"/>
      <c r="E124" s="178"/>
      <c r="F124" s="100"/>
      <c r="G124" s="100"/>
    </row>
    <row r="125" spans="1:7" ht="21.6" customHeight="1">
      <c r="A125" s="66"/>
      <c r="B125" s="104"/>
      <c r="C125" s="105" t="s">
        <v>95</v>
      </c>
      <c r="D125" s="106"/>
      <c r="E125" s="107"/>
      <c r="F125" s="109"/>
      <c r="G125" s="109">
        <f>SUM(G114:G124)</f>
        <v>0</v>
      </c>
    </row>
    <row r="126" spans="1:7" ht="21.6" customHeight="1">
      <c r="A126" s="66"/>
      <c r="B126" s="104"/>
      <c r="C126" s="225"/>
      <c r="D126" s="226"/>
      <c r="E126" s="227"/>
      <c r="F126" s="229"/>
      <c r="G126" s="229"/>
    </row>
    <row r="127" spans="1:7" ht="21.6" customHeight="1">
      <c r="A127" s="66"/>
      <c r="B127" s="104"/>
      <c r="C127" s="225"/>
      <c r="D127" s="226"/>
      <c r="E127" s="227"/>
      <c r="F127" s="229"/>
      <c r="G127" s="229"/>
    </row>
    <row r="128" spans="1:7" ht="35.85" customHeight="1">
      <c r="B128" s="20"/>
      <c r="C128" s="77"/>
      <c r="D128" s="69" t="s">
        <v>24</v>
      </c>
      <c r="E128" s="70" t="s">
        <v>25</v>
      </c>
      <c r="F128" s="71" t="s">
        <v>26</v>
      </c>
      <c r="G128" s="70" t="s">
        <v>27</v>
      </c>
    </row>
    <row r="129" spans="1:25" ht="35.85" customHeight="1">
      <c r="B129" s="79" t="s">
        <v>88</v>
      </c>
      <c r="C129" s="80" t="s">
        <v>45</v>
      </c>
      <c r="D129" s="69"/>
      <c r="E129" s="70"/>
      <c r="F129" s="71"/>
      <c r="G129" s="70"/>
    </row>
    <row r="130" spans="1:25" ht="23.1" customHeight="1">
      <c r="A130" s="12" t="s">
        <v>237</v>
      </c>
      <c r="B130" s="112" t="s">
        <v>31</v>
      </c>
      <c r="C130" s="87" t="s">
        <v>46</v>
      </c>
      <c r="D130" s="22"/>
      <c r="E130" s="23"/>
      <c r="F130" s="78"/>
      <c r="H130" s="21"/>
      <c r="I130" s="113"/>
      <c r="J130" s="25"/>
      <c r="K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6"/>
    </row>
    <row r="131" spans="1:25" ht="15.75" customHeight="1">
      <c r="B131" s="112" t="s">
        <v>33</v>
      </c>
      <c r="C131" s="114" t="s">
        <v>47</v>
      </c>
      <c r="D131" s="22"/>
      <c r="E131" s="23"/>
      <c r="F131" s="78"/>
      <c r="H131" s="21"/>
      <c r="I131" s="113"/>
      <c r="J131" s="25"/>
      <c r="K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6"/>
    </row>
    <row r="132" spans="1:25" ht="15.75" customHeight="1">
      <c r="B132" s="112" t="s">
        <v>48</v>
      </c>
      <c r="C132" s="114" t="s">
        <v>49</v>
      </c>
      <c r="D132" s="22"/>
      <c r="E132" s="23"/>
      <c r="F132" s="78"/>
      <c r="H132" s="72"/>
      <c r="I132" s="73"/>
      <c r="J132" s="25"/>
      <c r="K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6"/>
    </row>
    <row r="133" spans="1:25" ht="15.75" customHeight="1">
      <c r="B133" s="112" t="s">
        <v>50</v>
      </c>
      <c r="C133" s="87" t="s">
        <v>51</v>
      </c>
      <c r="D133" s="22"/>
      <c r="E133" s="23"/>
      <c r="F133" s="78"/>
      <c r="H133" s="72"/>
      <c r="I133" s="73"/>
      <c r="J133" s="25"/>
      <c r="K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6"/>
    </row>
    <row r="134" spans="1:25" ht="15.75" customHeight="1">
      <c r="B134" s="112" t="s">
        <v>52</v>
      </c>
      <c r="C134" s="114" t="s">
        <v>53</v>
      </c>
      <c r="D134" s="22"/>
      <c r="E134" s="23"/>
      <c r="F134" s="78"/>
      <c r="H134" s="72"/>
      <c r="I134" s="73"/>
      <c r="J134" s="25"/>
      <c r="K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6"/>
    </row>
    <row r="135" spans="1:25" ht="15.75" customHeight="1">
      <c r="B135" s="112" t="s">
        <v>54</v>
      </c>
      <c r="C135" s="87" t="s">
        <v>55</v>
      </c>
      <c r="D135" s="22"/>
      <c r="E135" s="23"/>
      <c r="F135" s="78"/>
      <c r="H135" s="72"/>
      <c r="I135" s="73"/>
      <c r="J135" s="25"/>
      <c r="K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6"/>
    </row>
    <row r="136" spans="1:25" ht="15.75" customHeight="1">
      <c r="B136" s="112" t="s">
        <v>56</v>
      </c>
      <c r="C136" s="87" t="s">
        <v>57</v>
      </c>
      <c r="D136" s="22"/>
      <c r="E136" s="23"/>
      <c r="F136" s="78"/>
      <c r="H136" s="72"/>
      <c r="I136" s="73"/>
      <c r="J136" s="25"/>
      <c r="K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6"/>
    </row>
    <row r="137" spans="1:25" ht="32.85" customHeight="1">
      <c r="B137" s="112" t="s">
        <v>58</v>
      </c>
      <c r="C137" s="87" t="s">
        <v>59</v>
      </c>
      <c r="D137" s="22"/>
      <c r="E137" s="23"/>
      <c r="F137" s="78"/>
      <c r="H137" s="72"/>
      <c r="I137" s="73"/>
      <c r="J137" s="25"/>
      <c r="K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6"/>
    </row>
    <row r="138" spans="1:25" ht="15.75" customHeight="1">
      <c r="B138" s="112" t="s">
        <v>60</v>
      </c>
      <c r="C138" s="114" t="s">
        <v>61</v>
      </c>
      <c r="D138" s="22"/>
      <c r="E138" s="23"/>
      <c r="F138" s="78"/>
      <c r="H138" s="72"/>
      <c r="I138" s="73"/>
      <c r="J138" s="25"/>
      <c r="K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6"/>
    </row>
    <row r="139" spans="1:25" ht="29.85" customHeight="1">
      <c r="B139" s="112" t="s">
        <v>62</v>
      </c>
      <c r="C139" s="87" t="s">
        <v>63</v>
      </c>
      <c r="D139" s="22"/>
      <c r="E139" s="23"/>
      <c r="F139" s="78"/>
      <c r="H139" s="72"/>
      <c r="I139" s="73"/>
      <c r="J139" s="25"/>
      <c r="K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6"/>
    </row>
    <row r="140" spans="1:25" ht="32.85" customHeight="1">
      <c r="B140" s="112" t="s">
        <v>41</v>
      </c>
      <c r="C140" s="87" t="s">
        <v>64</v>
      </c>
      <c r="D140" s="22"/>
      <c r="E140" s="23"/>
      <c r="F140" s="78"/>
      <c r="H140" s="72"/>
      <c r="I140" s="73"/>
      <c r="J140" s="25"/>
      <c r="K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6"/>
    </row>
    <row r="141" spans="1:25" ht="15.75" customHeight="1">
      <c r="D141" s="22"/>
      <c r="E141" s="23"/>
      <c r="F141" s="78"/>
      <c r="H141" s="115"/>
      <c r="I141" s="116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6"/>
    </row>
    <row r="142" spans="1:25" ht="64.7" customHeight="1">
      <c r="B142" s="110">
        <v>1</v>
      </c>
      <c r="C142" s="55" t="s">
        <v>238</v>
      </c>
      <c r="D142" s="167" t="s">
        <v>40</v>
      </c>
      <c r="E142" s="23">
        <v>1</v>
      </c>
      <c r="F142" s="99"/>
      <c r="G142" s="117">
        <f>+F142*E142</f>
        <v>0</v>
      </c>
      <c r="H142" s="118"/>
      <c r="I142" s="119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6"/>
    </row>
    <row r="143" spans="1:25" s="66" customFormat="1" ht="21.6" customHeight="1">
      <c r="A143" s="120"/>
      <c r="B143" s="101" t="s">
        <v>34</v>
      </c>
      <c r="C143" s="121" t="s">
        <v>239</v>
      </c>
      <c r="E143" s="122"/>
      <c r="F143" s="123"/>
      <c r="G143" s="117"/>
      <c r="H143" s="124" t="s">
        <v>25</v>
      </c>
      <c r="I143" s="125" t="s">
        <v>65</v>
      </c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7"/>
    </row>
    <row r="144" spans="1:25" s="76" customFormat="1" ht="22.7" customHeight="1">
      <c r="A144" s="120"/>
      <c r="B144" s="101" t="s">
        <v>35</v>
      </c>
      <c r="C144" s="102" t="s">
        <v>99</v>
      </c>
      <c r="D144" s="22"/>
      <c r="E144" s="23"/>
      <c r="F144" s="99"/>
      <c r="G144" s="117"/>
      <c r="H144" s="75"/>
      <c r="I144" s="75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</row>
    <row r="145" spans="1:256" s="76" customFormat="1" ht="20.25" customHeight="1">
      <c r="A145" s="120"/>
      <c r="B145" s="101" t="s">
        <v>37</v>
      </c>
      <c r="C145" s="121" t="s">
        <v>232</v>
      </c>
      <c r="D145" s="22"/>
      <c r="E145" s="23"/>
      <c r="F145" s="99"/>
      <c r="G145" s="117"/>
      <c r="H145" s="129"/>
      <c r="I145" s="130"/>
      <c r="N145" s="131"/>
      <c r="O145" s="131"/>
      <c r="P145" s="131"/>
      <c r="Q145" s="131"/>
      <c r="R145" s="131"/>
      <c r="S145" s="131"/>
      <c r="T145" s="131"/>
      <c r="U145" s="131"/>
      <c r="V145" s="131"/>
      <c r="W145" s="131"/>
      <c r="X145" s="131"/>
      <c r="Y145" s="131"/>
    </row>
    <row r="146" spans="1:256" s="76" customFormat="1" ht="30.95" customHeight="1">
      <c r="A146" s="120"/>
      <c r="B146" s="101" t="s">
        <v>66</v>
      </c>
      <c r="C146" s="121" t="s">
        <v>240</v>
      </c>
      <c r="D146" s="22"/>
      <c r="E146" s="23"/>
      <c r="F146" s="99"/>
      <c r="G146" s="117"/>
      <c r="H146" s="132"/>
      <c r="I146" s="133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</row>
    <row r="147" spans="1:256" ht="15.75" customHeight="1">
      <c r="A147" s="120"/>
      <c r="B147" s="101"/>
      <c r="C147" s="134"/>
      <c r="D147" s="22"/>
      <c r="E147" s="23"/>
      <c r="F147" s="100"/>
      <c r="G147" s="117"/>
      <c r="H147" s="135"/>
      <c r="I147" s="136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1"/>
    </row>
    <row r="148" spans="1:256" s="66" customFormat="1" ht="21.6" customHeight="1">
      <c r="B148" s="104"/>
      <c r="C148" s="105" t="s">
        <v>68</v>
      </c>
      <c r="D148" s="106"/>
      <c r="E148" s="107"/>
      <c r="F148" s="108"/>
      <c r="G148" s="183">
        <f>+G142</f>
        <v>0</v>
      </c>
      <c r="H148" s="161"/>
      <c r="I148" s="239">
        <v>156</v>
      </c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IV148" s="180"/>
    </row>
    <row r="149" spans="1:256" ht="21.6" customHeight="1">
      <c r="A149" s="66"/>
      <c r="B149" s="104"/>
      <c r="C149" s="225"/>
      <c r="D149" s="226"/>
      <c r="E149" s="227"/>
      <c r="F149" s="229"/>
      <c r="G149" s="229"/>
    </row>
    <row r="150" spans="1:256" ht="15.6" customHeight="1"/>
    <row r="151" spans="1:256" ht="37.35" customHeight="1">
      <c r="D151" s="69" t="s">
        <v>24</v>
      </c>
      <c r="E151" s="70" t="s">
        <v>25</v>
      </c>
      <c r="F151" s="71" t="s">
        <v>26</v>
      </c>
      <c r="G151" s="70" t="s">
        <v>27</v>
      </c>
    </row>
    <row r="152" spans="1:256" ht="15.75" customHeight="1">
      <c r="A152" s="74" t="s">
        <v>17</v>
      </c>
      <c r="B152" s="296" t="s">
        <v>18</v>
      </c>
      <c r="C152" s="296"/>
      <c r="D152" s="296"/>
      <c r="E152" s="296"/>
      <c r="F152" s="296"/>
      <c r="G152" s="296"/>
      <c r="H152" s="296"/>
      <c r="I152" s="296"/>
    </row>
    <row r="153" spans="1:256" ht="15.75" customHeight="1">
      <c r="B153" s="20"/>
      <c r="C153" s="55"/>
      <c r="D153" s="22"/>
      <c r="E153" s="23"/>
      <c r="F153" s="78"/>
      <c r="G153" s="78"/>
    </row>
    <row r="154" spans="1:256" ht="15.75" customHeight="1">
      <c r="A154" s="76"/>
      <c r="B154" s="79" t="s">
        <v>204</v>
      </c>
      <c r="C154" s="80" t="s">
        <v>157</v>
      </c>
      <c r="D154" s="81"/>
      <c r="E154" s="82"/>
      <c r="F154" s="83"/>
      <c r="G154" s="83"/>
    </row>
    <row r="155" spans="1:256" ht="15.75" customHeight="1">
      <c r="B155" s="20"/>
      <c r="C155" s="55"/>
      <c r="D155" s="22"/>
      <c r="E155" s="23"/>
      <c r="F155" s="78"/>
      <c r="G155" s="78"/>
    </row>
    <row r="156" spans="1:256" ht="15.75" customHeight="1">
      <c r="B156" s="20"/>
      <c r="C156" s="184" t="s">
        <v>100</v>
      </c>
      <c r="D156" s="22"/>
      <c r="E156" s="23"/>
      <c r="F156" s="78"/>
      <c r="G156" s="78"/>
    </row>
    <row r="157" spans="1:256" ht="22.35" customHeight="1">
      <c r="B157" s="64">
        <v>1</v>
      </c>
      <c r="C157" s="185" t="s">
        <v>101</v>
      </c>
      <c r="D157" s="22"/>
      <c r="E157" s="23"/>
      <c r="F157" s="199"/>
      <c r="G157" s="78"/>
    </row>
    <row r="158" spans="1:256" ht="15.75" customHeight="1">
      <c r="B158" s="64" t="s">
        <v>34</v>
      </c>
      <c r="C158" s="186" t="s">
        <v>102</v>
      </c>
      <c r="D158" s="22"/>
      <c r="E158" s="23"/>
      <c r="F158" s="199"/>
      <c r="G158" s="78"/>
    </row>
    <row r="159" spans="1:256" ht="22.35" customHeight="1">
      <c r="B159" s="64" t="s">
        <v>35</v>
      </c>
      <c r="C159" s="187" t="s">
        <v>103</v>
      </c>
      <c r="D159" s="22"/>
      <c r="E159" s="23"/>
      <c r="F159" s="199"/>
      <c r="G159" s="78"/>
    </row>
    <row r="160" spans="1:256" ht="32.1" customHeight="1">
      <c r="B160" s="64" t="s">
        <v>37</v>
      </c>
      <c r="C160" s="187" t="s">
        <v>104</v>
      </c>
      <c r="D160" s="22"/>
      <c r="E160" s="23"/>
      <c r="F160" s="206"/>
      <c r="G160" s="78"/>
    </row>
    <row r="161" spans="2:11" ht="41.85" customHeight="1">
      <c r="B161" s="64" t="s">
        <v>96</v>
      </c>
      <c r="C161" s="207" t="s">
        <v>158</v>
      </c>
      <c r="D161" s="162"/>
      <c r="E161" s="151"/>
      <c r="F161" s="208"/>
      <c r="G161" s="78"/>
    </row>
    <row r="162" spans="2:11" ht="14.85" customHeight="1">
      <c r="B162" s="64"/>
      <c r="C162" s="207"/>
      <c r="D162" s="162"/>
      <c r="E162" s="151"/>
      <c r="F162" s="208"/>
      <c r="G162" s="78"/>
    </row>
    <row r="163" spans="2:11" ht="41.85" customHeight="1">
      <c r="B163" s="146" t="s">
        <v>31</v>
      </c>
      <c r="C163" s="209" t="s">
        <v>159</v>
      </c>
      <c r="D163" s="162" t="s">
        <v>40</v>
      </c>
      <c r="E163" s="151">
        <v>1</v>
      </c>
      <c r="F163" s="172"/>
      <c r="G163" s="100">
        <f>+F163*E163</f>
        <v>0</v>
      </c>
    </row>
    <row r="164" spans="2:11" ht="15.75" customHeight="1">
      <c r="B164" s="146"/>
      <c r="C164" s="147"/>
      <c r="D164" s="162"/>
      <c r="E164" s="151"/>
      <c r="F164" s="208"/>
      <c r="G164" s="78"/>
    </row>
    <row r="165" spans="2:11" ht="53.45" customHeight="1">
      <c r="B165" s="146" t="s">
        <v>33</v>
      </c>
      <c r="C165" s="200" t="s">
        <v>241</v>
      </c>
      <c r="D165" s="162" t="s">
        <v>40</v>
      </c>
      <c r="E165" s="151">
        <v>2</v>
      </c>
      <c r="F165" s="172"/>
      <c r="G165" s="100">
        <f>+F165*E165</f>
        <v>0</v>
      </c>
    </row>
    <row r="166" spans="2:11" ht="15.75" customHeight="1">
      <c r="C166" s="147"/>
      <c r="D166" s="162"/>
      <c r="E166" s="151"/>
      <c r="F166" s="208"/>
      <c r="G166" s="78"/>
    </row>
    <row r="167" spans="2:11" ht="75.75" customHeight="1">
      <c r="B167" s="146" t="s">
        <v>41</v>
      </c>
      <c r="C167" s="209" t="s">
        <v>162</v>
      </c>
      <c r="D167" s="162" t="s">
        <v>40</v>
      </c>
      <c r="E167" s="151">
        <v>1</v>
      </c>
      <c r="F167" s="172"/>
      <c r="G167" s="100">
        <f>+F167*E167</f>
        <v>0</v>
      </c>
      <c r="K167" s="308"/>
    </row>
    <row r="168" spans="2:11" ht="15.6" customHeight="1">
      <c r="B168" s="146"/>
      <c r="C168" s="209"/>
      <c r="D168" s="162"/>
      <c r="E168" s="151"/>
      <c r="F168" s="172"/>
      <c r="G168" s="100"/>
      <c r="K168" s="308"/>
    </row>
    <row r="169" spans="2:11" ht="21.6" customHeight="1">
      <c r="B169" s="146" t="s">
        <v>92</v>
      </c>
      <c r="C169" s="200" t="s">
        <v>163</v>
      </c>
      <c r="D169" s="162" t="s">
        <v>40</v>
      </c>
      <c r="E169" s="151">
        <v>1</v>
      </c>
      <c r="F169" s="172"/>
      <c r="G169" s="100">
        <f>+F169*E169</f>
        <v>0</v>
      </c>
      <c r="K169" s="308"/>
    </row>
    <row r="170" spans="2:11" ht="17.100000000000001" customHeight="1">
      <c r="B170" s="146"/>
      <c r="C170" s="209"/>
      <c r="D170" s="162"/>
      <c r="E170" s="151"/>
      <c r="F170" s="172"/>
      <c r="G170" s="100"/>
      <c r="K170" s="308"/>
    </row>
    <row r="171" spans="2:11" ht="53.45" customHeight="1">
      <c r="B171" s="146" t="s">
        <v>126</v>
      </c>
      <c r="C171" s="211" t="s">
        <v>164</v>
      </c>
      <c r="D171" s="162" t="s">
        <v>40</v>
      </c>
      <c r="E171" s="151">
        <v>1</v>
      </c>
      <c r="F171" s="172"/>
      <c r="G171" s="100">
        <f>+F171*E171</f>
        <v>0</v>
      </c>
      <c r="K171" s="308"/>
    </row>
    <row r="172" spans="2:11" ht="20.100000000000001" customHeight="1">
      <c r="B172" s="146"/>
      <c r="C172" s="211"/>
      <c r="D172" s="162"/>
      <c r="E172" s="151"/>
      <c r="F172" s="172"/>
      <c r="G172" s="100"/>
      <c r="K172" s="308"/>
    </row>
    <row r="173" spans="2:11" ht="53.45" customHeight="1">
      <c r="B173" s="146" t="s">
        <v>128</v>
      </c>
      <c r="C173" s="200" t="s">
        <v>242</v>
      </c>
      <c r="D173" s="162" t="s">
        <v>40</v>
      </c>
      <c r="E173" s="151">
        <v>1</v>
      </c>
      <c r="F173" s="172"/>
      <c r="G173" s="100">
        <f>+F173*E173</f>
        <v>0</v>
      </c>
      <c r="K173" s="308"/>
    </row>
    <row r="174" spans="2:11" ht="20.85" customHeight="1">
      <c r="C174" s="200"/>
      <c r="D174" s="162"/>
      <c r="E174" s="151"/>
      <c r="F174" s="172"/>
      <c r="G174" s="100"/>
      <c r="K174" s="308"/>
    </row>
    <row r="175" spans="2:11" ht="30.95" customHeight="1">
      <c r="B175" s="212" t="s">
        <v>130</v>
      </c>
      <c r="C175" s="200" t="s">
        <v>167</v>
      </c>
      <c r="D175" s="162" t="s">
        <v>40</v>
      </c>
      <c r="E175" s="151">
        <v>1</v>
      </c>
      <c r="F175" s="172"/>
      <c r="G175" s="100">
        <f>+F175*E175</f>
        <v>0</v>
      </c>
      <c r="K175" s="308"/>
    </row>
    <row r="176" spans="2:11" ht="18.600000000000001" customHeight="1">
      <c r="C176" s="213" t="s">
        <v>173</v>
      </c>
      <c r="D176" s="162"/>
      <c r="E176" s="151"/>
      <c r="F176" s="172"/>
      <c r="G176" s="100"/>
      <c r="K176" s="308"/>
    </row>
    <row r="177" spans="2:11" ht="167.1" customHeight="1">
      <c r="B177" s="146" t="s">
        <v>166</v>
      </c>
      <c r="C177" s="214" t="s">
        <v>243</v>
      </c>
      <c r="D177" s="215"/>
      <c r="E177" s="151"/>
      <c r="F177" s="208"/>
      <c r="G177" s="78"/>
      <c r="K177" s="308"/>
    </row>
    <row r="178" spans="2:11" ht="21.6" customHeight="1">
      <c r="B178" s="154" t="s">
        <v>34</v>
      </c>
      <c r="C178" s="147" t="s">
        <v>244</v>
      </c>
      <c r="D178" s="215" t="s">
        <v>179</v>
      </c>
      <c r="E178" s="151">
        <v>1</v>
      </c>
      <c r="F178" s="172"/>
      <c r="G178" s="100">
        <f>+F178*E178</f>
        <v>0</v>
      </c>
      <c r="K178" s="308"/>
    </row>
    <row r="179" spans="2:11" ht="18.600000000000001" customHeight="1">
      <c r="C179" s="213"/>
      <c r="D179" s="162"/>
      <c r="E179" s="151"/>
      <c r="F179" s="172"/>
      <c r="G179" s="100"/>
      <c r="K179" s="308"/>
    </row>
    <row r="180" spans="2:11" ht="167.1" customHeight="1">
      <c r="B180" s="146" t="s">
        <v>169</v>
      </c>
      <c r="C180" s="218" t="s">
        <v>184</v>
      </c>
      <c r="D180" s="215" t="s">
        <v>179</v>
      </c>
      <c r="E180" s="151">
        <v>1</v>
      </c>
      <c r="F180" s="152"/>
      <c r="G180" s="100">
        <f>+F180*E180</f>
        <v>0</v>
      </c>
      <c r="K180" s="308"/>
    </row>
    <row r="181" spans="2:11" ht="15.6" customHeight="1">
      <c r="B181" s="146"/>
      <c r="C181" s="200"/>
      <c r="D181" s="162"/>
      <c r="E181" s="151"/>
      <c r="F181" s="172"/>
      <c r="G181" s="100"/>
      <c r="K181" s="308"/>
    </row>
    <row r="182" spans="2:11" ht="30.95" customHeight="1">
      <c r="B182" s="146" t="s">
        <v>171</v>
      </c>
      <c r="C182" s="218" t="s">
        <v>186</v>
      </c>
      <c r="D182" s="215" t="s">
        <v>40</v>
      </c>
      <c r="E182" s="151">
        <v>1</v>
      </c>
      <c r="F182" s="152"/>
      <c r="G182" s="100">
        <f>+F182*E182</f>
        <v>0</v>
      </c>
      <c r="K182" s="308"/>
    </row>
    <row r="183" spans="2:11" ht="30.95" customHeight="1">
      <c r="B183" s="146"/>
      <c r="C183" s="218"/>
      <c r="D183" s="215"/>
      <c r="E183" s="151"/>
      <c r="F183" s="152"/>
      <c r="G183" s="100"/>
      <c r="K183" s="308"/>
    </row>
    <row r="184" spans="2:11" ht="30.95" customHeight="1">
      <c r="B184" s="146" t="s">
        <v>174</v>
      </c>
      <c r="C184" s="209" t="s">
        <v>188</v>
      </c>
      <c r="D184" s="162" t="s">
        <v>40</v>
      </c>
      <c r="E184" s="151">
        <v>1</v>
      </c>
      <c r="F184" s="172"/>
      <c r="G184" s="100">
        <f>+F184*E184</f>
        <v>0</v>
      </c>
      <c r="K184" s="308"/>
    </row>
    <row r="185" spans="2:11" ht="27.6" customHeight="1">
      <c r="C185" s="213" t="s">
        <v>189</v>
      </c>
      <c r="D185" s="215"/>
      <c r="E185" s="151"/>
      <c r="F185" s="152"/>
      <c r="G185" s="100"/>
      <c r="K185" s="308"/>
    </row>
    <row r="186" spans="2:11" ht="75.75" customHeight="1">
      <c r="B186" s="146" t="s">
        <v>176</v>
      </c>
      <c r="C186" s="147" t="s">
        <v>191</v>
      </c>
      <c r="D186" s="162"/>
      <c r="E186" s="151"/>
      <c r="F186" s="208"/>
      <c r="G186" s="78"/>
      <c r="K186" s="308"/>
    </row>
    <row r="187" spans="2:11" ht="21.6" customHeight="1">
      <c r="B187" s="220" t="s">
        <v>34</v>
      </c>
      <c r="C187" s="221" t="s">
        <v>192</v>
      </c>
      <c r="D187" s="162" t="s">
        <v>40</v>
      </c>
      <c r="E187" s="151">
        <v>1</v>
      </c>
      <c r="F187" s="172"/>
      <c r="G187" s="100">
        <f>+F187*E187</f>
        <v>0</v>
      </c>
      <c r="K187" s="308"/>
    </row>
    <row r="188" spans="2:11" ht="18.600000000000001" customHeight="1">
      <c r="B188" s="154"/>
      <c r="C188" s="147"/>
      <c r="D188" s="162"/>
      <c r="E188" s="151"/>
      <c r="F188" s="208"/>
      <c r="G188" s="78"/>
      <c r="K188" s="308"/>
    </row>
    <row r="189" spans="2:11" ht="21.6" customHeight="1">
      <c r="B189" s="146" t="s">
        <v>180</v>
      </c>
      <c r="C189" s="147" t="s">
        <v>194</v>
      </c>
      <c r="D189" s="215"/>
      <c r="E189" s="151"/>
      <c r="F189" s="208"/>
      <c r="G189" s="78"/>
      <c r="K189" s="308"/>
    </row>
    <row r="190" spans="2:11" ht="21.6" customHeight="1">
      <c r="B190" s="154" t="s">
        <v>34</v>
      </c>
      <c r="C190" s="147" t="s">
        <v>195</v>
      </c>
      <c r="D190" s="215" t="s">
        <v>179</v>
      </c>
      <c r="E190" s="151">
        <v>1</v>
      </c>
      <c r="F190" s="172"/>
      <c r="G190" s="100">
        <f>+F190*E190</f>
        <v>0</v>
      </c>
      <c r="K190" s="308"/>
    </row>
    <row r="191" spans="2:11" ht="21.6" customHeight="1">
      <c r="B191" s="154" t="s">
        <v>35</v>
      </c>
      <c r="C191" s="222" t="s">
        <v>196</v>
      </c>
      <c r="D191" s="223" t="s">
        <v>179</v>
      </c>
      <c r="E191" s="151">
        <v>1</v>
      </c>
      <c r="F191" s="172"/>
      <c r="G191" s="100">
        <f>+F191*E191</f>
        <v>0</v>
      </c>
      <c r="K191" s="308"/>
    </row>
    <row r="192" spans="2:11" ht="21.6" customHeight="1">
      <c r="B192" s="154" t="s">
        <v>37</v>
      </c>
      <c r="C192" s="222" t="s">
        <v>224</v>
      </c>
      <c r="D192" s="223" t="s">
        <v>179</v>
      </c>
      <c r="E192" s="151">
        <v>1</v>
      </c>
      <c r="F192" s="172"/>
      <c r="G192" s="100">
        <f>+F192*E192</f>
        <v>0</v>
      </c>
      <c r="K192" s="308"/>
    </row>
    <row r="193" spans="2:11" ht="18.600000000000001" customHeight="1">
      <c r="B193" s="154"/>
      <c r="C193" s="147"/>
      <c r="D193" s="162"/>
      <c r="E193" s="151"/>
      <c r="F193" s="208"/>
      <c r="G193" s="78"/>
      <c r="K193" s="308"/>
    </row>
    <row r="194" spans="2:11" ht="45.75" customHeight="1">
      <c r="B194" s="146" t="s">
        <v>183</v>
      </c>
      <c r="C194" s="147" t="s">
        <v>198</v>
      </c>
      <c r="D194" s="162" t="s">
        <v>40</v>
      </c>
      <c r="E194" s="151">
        <v>1</v>
      </c>
      <c r="F194" s="172"/>
      <c r="G194" s="100">
        <f>+F194*E194</f>
        <v>0</v>
      </c>
      <c r="K194" s="308"/>
    </row>
    <row r="195" spans="2:11" ht="21.6" customHeight="1">
      <c r="B195" s="154"/>
      <c r="C195" s="147"/>
      <c r="D195" s="162"/>
      <c r="E195" s="151"/>
      <c r="F195" s="172"/>
      <c r="G195" s="78"/>
      <c r="K195" s="308"/>
    </row>
    <row r="196" spans="2:11" ht="33.6" customHeight="1">
      <c r="B196" s="146" t="s">
        <v>185</v>
      </c>
      <c r="C196" s="147" t="s">
        <v>200</v>
      </c>
      <c r="D196" s="22" t="s">
        <v>84</v>
      </c>
      <c r="E196" s="151">
        <v>1</v>
      </c>
      <c r="F196" s="172"/>
      <c r="G196" s="100">
        <f>+F196*E196</f>
        <v>0</v>
      </c>
      <c r="K196" s="308"/>
    </row>
    <row r="197" spans="2:11" ht="21.6" customHeight="1">
      <c r="C197" s="213" t="s">
        <v>201</v>
      </c>
      <c r="F197" s="224"/>
      <c r="K197" s="308"/>
    </row>
    <row r="198" spans="2:11" ht="142.69999999999999" customHeight="1">
      <c r="B198" s="146" t="s">
        <v>187</v>
      </c>
      <c r="C198" s="200" t="s">
        <v>202</v>
      </c>
      <c r="D198" s="162" t="s">
        <v>40</v>
      </c>
      <c r="E198" s="151">
        <v>2</v>
      </c>
      <c r="F198" s="172"/>
      <c r="G198" s="100">
        <f>+F198*E198</f>
        <v>0</v>
      </c>
      <c r="K198" s="308"/>
    </row>
    <row r="199" spans="2:11" ht="12.6" customHeight="1">
      <c r="B199" s="146"/>
      <c r="C199" s="209"/>
      <c r="D199" s="162"/>
      <c r="E199" s="151"/>
      <c r="F199" s="172"/>
      <c r="G199" s="100"/>
      <c r="K199" s="210"/>
    </row>
    <row r="200" spans="2:11" ht="23.1" customHeight="1">
      <c r="B200" s="230" t="s">
        <v>234</v>
      </c>
      <c r="C200" s="231" t="s">
        <v>205</v>
      </c>
      <c r="D200" s="162"/>
      <c r="E200" s="151"/>
      <c r="F200" s="152"/>
      <c r="G200" s="100"/>
    </row>
    <row r="201" spans="2:11" ht="21.6" customHeight="1">
      <c r="C201" s="232" t="s">
        <v>100</v>
      </c>
      <c r="D201" s="162"/>
      <c r="E201" s="151"/>
      <c r="F201" s="152"/>
      <c r="G201" s="100"/>
    </row>
    <row r="202" spans="2:11" ht="163.9" customHeight="1">
      <c r="C202" s="187" t="s">
        <v>206</v>
      </c>
      <c r="D202" s="162"/>
      <c r="E202" s="151"/>
      <c r="F202" s="172"/>
      <c r="G202" s="100"/>
    </row>
    <row r="203" spans="2:11" ht="30.95" customHeight="1">
      <c r="B203" s="13" t="s">
        <v>31</v>
      </c>
      <c r="C203" s="200" t="s">
        <v>207</v>
      </c>
      <c r="D203" s="162" t="s">
        <v>40</v>
      </c>
      <c r="E203" s="151">
        <v>1</v>
      </c>
      <c r="F203" s="172"/>
      <c r="G203" s="100">
        <f>+F203*E203</f>
        <v>0</v>
      </c>
    </row>
    <row r="204" spans="2:11" ht="15.6" customHeight="1">
      <c r="C204" s="200"/>
      <c r="D204" s="162"/>
      <c r="E204" s="151"/>
      <c r="F204" s="172"/>
      <c r="G204" s="100"/>
    </row>
    <row r="205" spans="2:11" ht="106.35" customHeight="1">
      <c r="C205" s="200" t="s">
        <v>208</v>
      </c>
      <c r="D205" s="162"/>
      <c r="E205" s="151"/>
      <c r="F205" s="172"/>
      <c r="G205" s="100"/>
    </row>
    <row r="206" spans="2:11" ht="21.6" customHeight="1">
      <c r="B206" s="13" t="s">
        <v>33</v>
      </c>
      <c r="C206" s="200" t="s">
        <v>209</v>
      </c>
      <c r="D206" s="162" t="s">
        <v>40</v>
      </c>
      <c r="E206" s="151">
        <v>1</v>
      </c>
      <c r="F206" s="172"/>
      <c r="G206" s="100">
        <f>+F206*E206</f>
        <v>0</v>
      </c>
    </row>
    <row r="207" spans="2:11" ht="21.6" customHeight="1">
      <c r="C207" s="232" t="s">
        <v>210</v>
      </c>
      <c r="D207" s="162"/>
      <c r="E207" s="151"/>
      <c r="F207" s="172"/>
      <c r="G207" s="100"/>
    </row>
    <row r="208" spans="2:11" ht="75.75" customHeight="1">
      <c r="B208" s="13" t="s">
        <v>41</v>
      </c>
      <c r="C208" s="200" t="s">
        <v>211</v>
      </c>
      <c r="D208" s="162" t="s">
        <v>67</v>
      </c>
      <c r="E208" s="151">
        <v>1</v>
      </c>
      <c r="F208" s="172"/>
      <c r="G208" s="100">
        <f>+F208*E208</f>
        <v>0</v>
      </c>
    </row>
    <row r="209" spans="2:256" ht="18.600000000000001" customHeight="1">
      <c r="C209" s="200"/>
      <c r="D209" s="162"/>
      <c r="E209" s="151"/>
      <c r="F209" s="172"/>
      <c r="G209" s="100"/>
    </row>
    <row r="210" spans="2:256" ht="35.450000000000003" customHeight="1">
      <c r="B210" s="13" t="s">
        <v>92</v>
      </c>
      <c r="C210" s="233" t="s">
        <v>212</v>
      </c>
      <c r="D210" s="162" t="s">
        <v>40</v>
      </c>
      <c r="E210" s="151">
        <v>1</v>
      </c>
      <c r="F210" s="172"/>
      <c r="G210" s="100">
        <f>+F210*E210</f>
        <v>0</v>
      </c>
      <c r="IV210" s="122"/>
    </row>
    <row r="211" spans="2:256" ht="97.9" customHeight="1">
      <c r="C211" s="232" t="s">
        <v>213</v>
      </c>
      <c r="D211" s="162"/>
      <c r="E211" s="151"/>
      <c r="F211" s="152"/>
      <c r="G211" s="100"/>
    </row>
    <row r="212" spans="2:256" ht="82.15" customHeight="1">
      <c r="B212" s="13" t="s">
        <v>126</v>
      </c>
      <c r="C212" s="200" t="s">
        <v>214</v>
      </c>
      <c r="D212" s="162" t="s">
        <v>67</v>
      </c>
      <c r="E212" s="151">
        <v>1</v>
      </c>
      <c r="F212" s="172"/>
      <c r="G212" s="100">
        <f>+F212*E212</f>
        <v>0</v>
      </c>
    </row>
    <row r="214" spans="2:256" ht="21.6" customHeight="1">
      <c r="C214" s="105" t="s">
        <v>215</v>
      </c>
      <c r="D214" s="106"/>
      <c r="E214" s="107"/>
      <c r="F214" s="108"/>
      <c r="G214" s="109">
        <f>SUM(G155:G213)</f>
        <v>0</v>
      </c>
    </row>
    <row r="65533" ht="12.75" customHeight="1"/>
    <row r="65534" ht="12.75" customHeight="1"/>
    <row r="65535" ht="12.75" customHeight="1"/>
    <row r="65536" ht="12.75" customHeight="1"/>
  </sheetData>
  <mergeCells count="20">
    <mergeCell ref="E2:G2"/>
    <mergeCell ref="D3:G3"/>
    <mergeCell ref="F4:G4"/>
    <mergeCell ref="E7:G7"/>
    <mergeCell ref="C9:G9"/>
    <mergeCell ref="C13:G13"/>
    <mergeCell ref="L13:P13"/>
    <mergeCell ref="F16:I16"/>
    <mergeCell ref="C18:I18"/>
    <mergeCell ref="F20:G20"/>
    <mergeCell ref="F22:G22"/>
    <mergeCell ref="F23:G23"/>
    <mergeCell ref="F24:G24"/>
    <mergeCell ref="D31:G31"/>
    <mergeCell ref="D32:G32"/>
    <mergeCell ref="C34:F34"/>
    <mergeCell ref="E35:G35"/>
    <mergeCell ref="B37:I37"/>
    <mergeCell ref="B152:I152"/>
    <mergeCell ref="K167:K198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5" manualBreakCount="5">
    <brk id="34" max="16383" man="1"/>
    <brk id="73" max="16383" man="1"/>
    <brk id="108" max="16383" man="1"/>
    <brk id="127" max="16383" man="1"/>
    <brk id="150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A6099"/>
  </sheetPr>
  <dimension ref="A1:AMJ65536"/>
  <sheetViews>
    <sheetView topLeftCell="A123" zoomScale="85" zoomScaleNormal="85" workbookViewId="0">
      <selection activeCell="C43" sqref="C43"/>
    </sheetView>
  </sheetViews>
  <sheetFormatPr defaultColWidth="9.140625" defaultRowHeight="15"/>
  <cols>
    <col min="1" max="1" width="2.140625" style="12" customWidth="1"/>
    <col min="2" max="2" width="2.85546875" style="13" customWidth="1"/>
    <col min="3" max="3" width="40.5703125" style="14" customWidth="1"/>
    <col min="4" max="4" width="4.42578125" style="15" customWidth="1"/>
    <col min="5" max="5" width="6.85546875" style="12" customWidth="1"/>
    <col min="6" max="6" width="7.85546875" style="16" customWidth="1"/>
    <col min="7" max="7" width="10.140625" style="16" customWidth="1"/>
    <col min="8" max="8" width="4.42578125" style="17" hidden="1" customWidth="1"/>
    <col min="9" max="9" width="10.5703125" style="18" hidden="1" customWidth="1"/>
    <col min="10" max="255" width="9.140625" style="12"/>
    <col min="256" max="1024" width="9.140625" style="19"/>
  </cols>
  <sheetData>
    <row r="1" spans="1:25" ht="15.75" customHeight="1">
      <c r="B1" s="20"/>
      <c r="C1" s="21"/>
      <c r="D1" s="22"/>
      <c r="E1" s="23"/>
      <c r="H1" s="24"/>
      <c r="J1" s="25"/>
      <c r="K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</row>
    <row r="2" spans="1:25" ht="15.75" customHeight="1">
      <c r="A2" s="27">
        <v>18</v>
      </c>
      <c r="B2" s="20"/>
      <c r="C2" s="181" t="s">
        <v>2</v>
      </c>
      <c r="D2" s="22"/>
      <c r="E2" s="305" t="s">
        <v>5</v>
      </c>
      <c r="F2" s="305"/>
      <c r="G2" s="305"/>
      <c r="H2" s="24"/>
      <c r="J2" s="25"/>
      <c r="K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</row>
    <row r="3" spans="1:25" ht="18" customHeight="1">
      <c r="A3" s="12">
        <v>4</v>
      </c>
      <c r="B3" s="20"/>
      <c r="C3" s="29">
        <f>VLOOKUP($A$2,baza,3)</f>
        <v>0</v>
      </c>
      <c r="D3" s="303" t="str">
        <f>VLOOKUP($A$2,baza,6)</f>
        <v>ULICA VELJKA VLAHOVIĆA 64</v>
      </c>
      <c r="E3" s="303"/>
      <c r="F3" s="303"/>
      <c r="G3" s="303"/>
      <c r="H3" s="30"/>
      <c r="I3" s="31"/>
      <c r="J3" s="25"/>
      <c r="K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</row>
    <row r="4" spans="1:25" ht="26.1" customHeight="1">
      <c r="B4" s="20"/>
      <c r="C4" s="32" t="str">
        <f>CONCATENATE("id  ",VLOOKUP($A$2,baza,2))</f>
        <v>id  5098</v>
      </c>
      <c r="D4" s="33"/>
      <c r="E4" s="34">
        <f>VLOOKUP($A$2,baza,7)</f>
        <v>2001</v>
      </c>
      <c r="F4" s="304" t="str">
        <f>VLOOKUP($A$2,baza,8)</f>
        <v>POBREŽJE</v>
      </c>
      <c r="G4" s="304"/>
      <c r="H4" s="30"/>
      <c r="I4" s="31"/>
      <c r="J4" s="25"/>
      <c r="K4" s="3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6"/>
    </row>
    <row r="5" spans="1:25" ht="18" customHeight="1">
      <c r="B5" s="20"/>
      <c r="C5" s="35"/>
      <c r="D5" s="36"/>
      <c r="E5" s="37"/>
      <c r="F5" s="38"/>
      <c r="G5" s="36"/>
      <c r="H5" s="30"/>
      <c r="I5" s="31"/>
      <c r="J5" s="25"/>
      <c r="K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6"/>
    </row>
    <row r="6" spans="1:25" ht="18" customHeight="1">
      <c r="B6" s="20"/>
      <c r="C6" s="39" t="s">
        <v>6</v>
      </c>
      <c r="D6" s="36"/>
      <c r="E6" s="39" t="s">
        <v>7</v>
      </c>
      <c r="F6" s="38"/>
      <c r="G6" s="36"/>
      <c r="H6" s="30"/>
      <c r="I6" s="31"/>
      <c r="J6" s="25"/>
      <c r="K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6"/>
    </row>
    <row r="7" spans="1:25" ht="18" customHeight="1">
      <c r="B7" s="20"/>
      <c r="C7" s="40">
        <f>VLOOKUP($A$2,baza,4)</f>
        <v>0</v>
      </c>
      <c r="D7" s="36"/>
      <c r="E7" s="293">
        <f>VLOOKUP($A$2,baza,5)</f>
        <v>0</v>
      </c>
      <c r="F7" s="293"/>
      <c r="G7" s="293"/>
      <c r="H7" s="30"/>
      <c r="I7" s="31"/>
      <c r="J7" s="25"/>
      <c r="K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6"/>
    </row>
    <row r="8" spans="1:25" ht="38.1" customHeight="1">
      <c r="B8" s="20"/>
      <c r="C8" s="41" t="s">
        <v>8</v>
      </c>
      <c r="D8" s="22"/>
      <c r="E8" s="23"/>
      <c r="H8" s="24"/>
      <c r="J8" s="25"/>
      <c r="K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</row>
    <row r="9" spans="1:25" ht="52.35" customHeight="1">
      <c r="B9" s="20"/>
      <c r="C9" s="298" t="str">
        <f>VLOOKUP($A$2,baza,12)</f>
        <v>MENJAVA ZUNANJIH SENČIL, SANACIJA BALKONA</v>
      </c>
      <c r="D9" s="298"/>
      <c r="E9" s="298"/>
      <c r="F9" s="298"/>
      <c r="G9" s="298"/>
      <c r="H9" s="42"/>
      <c r="I9" s="43"/>
      <c r="J9" s="25"/>
      <c r="K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6"/>
    </row>
    <row r="10" spans="1:25" ht="18.600000000000001" customHeight="1">
      <c r="B10" s="20"/>
      <c r="C10" s="44"/>
      <c r="D10" s="45"/>
      <c r="E10" s="45"/>
      <c r="F10" s="45"/>
      <c r="G10" s="45"/>
      <c r="H10" s="42"/>
      <c r="I10" s="43"/>
      <c r="J10" s="25"/>
      <c r="K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6"/>
    </row>
    <row r="11" spans="1:25" ht="18.600000000000001" customHeight="1">
      <c r="B11" s="20"/>
      <c r="C11" s="44"/>
      <c r="D11" s="45"/>
      <c r="E11" s="45"/>
      <c r="F11" s="45"/>
      <c r="G11" s="45"/>
      <c r="H11" s="42"/>
      <c r="I11" s="43"/>
      <c r="J11" s="25"/>
      <c r="K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</row>
    <row r="12" spans="1:25" ht="22.35" customHeight="1">
      <c r="B12" s="20"/>
      <c r="C12" s="41" t="s">
        <v>9</v>
      </c>
      <c r="D12" s="22"/>
      <c r="E12" s="23"/>
      <c r="H12" s="24"/>
      <c r="J12" s="25"/>
      <c r="K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6"/>
    </row>
    <row r="13" spans="1:25" ht="42.6" customHeight="1">
      <c r="B13" s="20"/>
      <c r="C13" s="309">
        <f>VLOOKUP($A$2,baza,13)</f>
        <v>0</v>
      </c>
      <c r="D13" s="309"/>
      <c r="E13" s="309"/>
      <c r="F13" s="309"/>
      <c r="G13" s="309"/>
      <c r="H13" s="24"/>
      <c r="J13" s="25"/>
      <c r="K13" s="25"/>
      <c r="L13" s="293"/>
      <c r="M13" s="293"/>
      <c r="N13" s="293"/>
      <c r="O13" s="293"/>
      <c r="P13" s="293"/>
      <c r="Q13" s="25"/>
      <c r="R13" s="25"/>
      <c r="S13" s="25"/>
      <c r="T13" s="25"/>
      <c r="U13" s="25"/>
      <c r="V13" s="25"/>
      <c r="W13" s="25"/>
      <c r="X13" s="25"/>
      <c r="Y13" s="26"/>
    </row>
    <row r="14" spans="1:25" ht="15.75" customHeight="1">
      <c r="B14" s="20"/>
      <c r="C14" s="21"/>
      <c r="D14" s="22"/>
      <c r="E14" s="23"/>
      <c r="H14" s="24"/>
      <c r="J14" s="25"/>
      <c r="K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5.75" customHeight="1">
      <c r="B15" s="20"/>
      <c r="C15" s="21"/>
      <c r="D15" s="22"/>
      <c r="E15" s="23"/>
      <c r="H15" s="24"/>
      <c r="J15" s="25"/>
      <c r="K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6"/>
    </row>
    <row r="16" spans="1:25" ht="15.75" customHeight="1">
      <c r="B16" s="20"/>
      <c r="C16" s="46" t="s">
        <v>10</v>
      </c>
      <c r="D16" s="22"/>
      <c r="E16" s="23"/>
      <c r="F16" s="300">
        <v>44409</v>
      </c>
      <c r="G16" s="300"/>
      <c r="H16" s="300"/>
      <c r="I16" s="300"/>
      <c r="J16" s="25"/>
      <c r="K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6"/>
    </row>
    <row r="17" spans="2:25" ht="15.75" customHeight="1">
      <c r="B17" s="20"/>
      <c r="C17" s="21"/>
      <c r="D17" s="22"/>
      <c r="E17" s="23"/>
      <c r="H17" s="24"/>
      <c r="J17" s="25"/>
      <c r="K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6"/>
    </row>
    <row r="18" spans="2:25" ht="25.5" customHeight="1">
      <c r="B18" s="20"/>
      <c r="C18" s="301" t="s">
        <v>11</v>
      </c>
      <c r="D18" s="301"/>
      <c r="E18" s="301"/>
      <c r="F18" s="301"/>
      <c r="G18" s="301"/>
      <c r="H18" s="301"/>
      <c r="I18" s="301"/>
      <c r="J18" s="25"/>
      <c r="K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/>
    </row>
    <row r="19" spans="2:25" ht="25.5" customHeight="1">
      <c r="B19" s="20"/>
      <c r="C19" s="47"/>
      <c r="D19" s="48"/>
      <c r="E19" s="48"/>
      <c r="F19" s="48"/>
      <c r="G19" s="48"/>
      <c r="H19" s="47"/>
      <c r="I19" s="49"/>
      <c r="J19" s="25"/>
      <c r="K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</row>
    <row r="20" spans="2:25" ht="25.5" customHeight="1">
      <c r="B20" s="20"/>
      <c r="C20" s="50" t="s">
        <v>12</v>
      </c>
      <c r="D20" s="51"/>
      <c r="E20" s="51"/>
      <c r="F20" s="310">
        <f>+F22+F23+F24</f>
        <v>0</v>
      </c>
      <c r="G20" s="310"/>
      <c r="H20" s="47"/>
      <c r="I20" s="49"/>
      <c r="J20" s="25"/>
      <c r="K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6"/>
    </row>
    <row r="21" spans="2:25" ht="25.5" customHeight="1">
      <c r="B21" s="20"/>
      <c r="C21" s="21"/>
      <c r="D21" s="48"/>
      <c r="E21" s="48"/>
      <c r="F21" s="48"/>
      <c r="G21" s="48"/>
      <c r="H21" s="47"/>
      <c r="I21" s="49"/>
      <c r="J21" s="25"/>
      <c r="K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6"/>
    </row>
    <row r="22" spans="2:25" ht="24.2" customHeight="1">
      <c r="B22" s="52" t="s">
        <v>13</v>
      </c>
      <c r="C22" s="53" t="s">
        <v>14</v>
      </c>
      <c r="D22" s="54"/>
      <c r="E22" s="54"/>
      <c r="F22" s="297">
        <f>+G58</f>
        <v>0</v>
      </c>
      <c r="G22" s="297"/>
      <c r="H22" s="47"/>
      <c r="I22" s="49"/>
      <c r="J22" s="25"/>
      <c r="K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</row>
    <row r="23" spans="2:25" ht="24.2" customHeight="1">
      <c r="B23" s="52" t="s">
        <v>15</v>
      </c>
      <c r="C23" s="53" t="s">
        <v>16</v>
      </c>
      <c r="D23" s="54"/>
      <c r="E23" s="54"/>
      <c r="F23" s="297">
        <f>+G100+G129</f>
        <v>0</v>
      </c>
      <c r="G23" s="297"/>
      <c r="H23" s="47"/>
      <c r="I23" s="49"/>
      <c r="J23" s="25"/>
      <c r="K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6"/>
    </row>
    <row r="24" spans="2:25" ht="24.2" customHeight="1">
      <c r="B24" s="52" t="s">
        <v>17</v>
      </c>
      <c r="C24" s="53" t="s">
        <v>18</v>
      </c>
      <c r="D24" s="54"/>
      <c r="E24" s="54"/>
      <c r="F24" s="297">
        <v>0</v>
      </c>
      <c r="G24" s="297"/>
      <c r="H24" s="47"/>
      <c r="I24" s="49"/>
      <c r="J24" s="25"/>
      <c r="K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6"/>
    </row>
    <row r="25" spans="2:25" ht="15.75" customHeight="1">
      <c r="B25" s="20"/>
      <c r="C25" s="21"/>
      <c r="D25" s="22"/>
      <c r="E25" s="23"/>
      <c r="H25" s="24"/>
      <c r="J25" s="25"/>
      <c r="K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</row>
    <row r="26" spans="2:25" ht="15.75" customHeight="1">
      <c r="B26" s="20"/>
      <c r="C26" s="55" t="s">
        <v>19</v>
      </c>
      <c r="D26" s="22"/>
      <c r="E26" s="23"/>
      <c r="H26" s="24"/>
      <c r="J26" s="25"/>
      <c r="K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</row>
    <row r="27" spans="2:25" ht="15.75" customHeight="1">
      <c r="B27" s="20"/>
      <c r="C27" s="21"/>
      <c r="D27" s="22"/>
      <c r="E27" s="23"/>
      <c r="H27" s="24"/>
      <c r="J27" s="25"/>
      <c r="K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6"/>
    </row>
    <row r="28" spans="2:25" ht="24.2" customHeight="1">
      <c r="B28" s="56" t="s">
        <v>20</v>
      </c>
      <c r="C28" s="53" t="s">
        <v>21</v>
      </c>
      <c r="D28" s="57"/>
      <c r="E28" s="57"/>
      <c r="F28" s="57"/>
      <c r="G28" s="57"/>
      <c r="H28" s="57"/>
      <c r="I28" s="58"/>
      <c r="J28" s="25"/>
      <c r="K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6"/>
    </row>
    <row r="29" spans="2:25" ht="24.2" customHeight="1">
      <c r="B29" s="56" t="s">
        <v>20</v>
      </c>
      <c r="C29" s="53" t="s">
        <v>22</v>
      </c>
      <c r="D29" s="59"/>
      <c r="E29" s="59"/>
      <c r="F29" s="59"/>
      <c r="G29" s="59"/>
      <c r="H29" s="60"/>
      <c r="I29" s="61"/>
      <c r="J29" s="25"/>
      <c r="K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6"/>
    </row>
    <row r="30" spans="2:25" ht="24.2" customHeight="1">
      <c r="B30" s="56" t="s">
        <v>20</v>
      </c>
      <c r="C30" s="40" t="str">
        <f>CONCATENATE("Podpisana izjava  ",VLOOKUP($A$2,baza,14),"  priložena.")</f>
        <v>Podpisana izjava  je  priložena.</v>
      </c>
      <c r="D30" s="59"/>
      <c r="E30" s="59"/>
      <c r="F30" s="59"/>
      <c r="G30" s="59"/>
      <c r="H30" s="60"/>
      <c r="I30" s="61"/>
      <c r="J30" s="25"/>
      <c r="K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6"/>
    </row>
    <row r="31" spans="2:25" ht="24.2" customHeight="1">
      <c r="B31" s="56" t="s">
        <v>20</v>
      </c>
      <c r="C31" s="40" t="str">
        <f>CONCATENATE("Upravnik:   ",VLOOKUP($A$2,baza,18))</f>
        <v xml:space="preserve">Upravnik:   </v>
      </c>
      <c r="D31" s="293" t="e">
        <f>CONCATENATE("Pooblaščenec:   ",VLOOKUP($A$2,baza,19))</f>
        <v>#REF!</v>
      </c>
      <c r="E31" s="293"/>
      <c r="F31" s="293"/>
      <c r="G31" s="293"/>
      <c r="H31" s="60"/>
      <c r="I31" s="61"/>
      <c r="J31" s="25"/>
      <c r="K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6"/>
    </row>
    <row r="32" spans="2:25" ht="24.2" customHeight="1">
      <c r="B32" s="56" t="s">
        <v>20</v>
      </c>
      <c r="C32" s="40" t="e">
        <f>CONCATENATE("elektronski naslov:   ",VLOOKUP($A$2,baza,20))</f>
        <v>#REF!</v>
      </c>
      <c r="D32" s="293" t="e">
        <f>CONCATENATE("telefon:   ",VLOOKUP($A$2,baza,21))</f>
        <v>#REF!</v>
      </c>
      <c r="E32" s="293"/>
      <c r="F32" s="293"/>
      <c r="G32" s="293"/>
      <c r="H32" s="62"/>
      <c r="I32" s="63"/>
      <c r="J32" s="25"/>
      <c r="K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6"/>
    </row>
    <row r="33" spans="1:25" ht="15.75" customHeight="1">
      <c r="B33" s="64"/>
      <c r="C33" s="65"/>
      <c r="D33" s="22"/>
      <c r="E33" s="23"/>
      <c r="H33" s="24"/>
      <c r="J33" s="25"/>
      <c r="K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6"/>
    </row>
    <row r="34" spans="1:25" ht="15.75" customHeight="1">
      <c r="B34" s="64"/>
      <c r="C34" s="294">
        <v>44409</v>
      </c>
      <c r="D34" s="294"/>
      <c r="E34" s="294"/>
      <c r="F34" s="294"/>
      <c r="H34" s="24"/>
      <c r="J34" s="25"/>
      <c r="K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/>
    </row>
    <row r="35" spans="1:25" ht="15.75" customHeight="1">
      <c r="B35" s="64"/>
      <c r="C35" s="21"/>
      <c r="D35" s="22"/>
      <c r="E35" s="23"/>
      <c r="H35" s="24"/>
      <c r="J35" s="25"/>
      <c r="K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6"/>
    </row>
    <row r="36" spans="1:25" ht="15.75" customHeight="1">
      <c r="E36" s="295" t="s">
        <v>23</v>
      </c>
      <c r="F36" s="295"/>
      <c r="G36" s="295"/>
      <c r="H36" s="24"/>
      <c r="J36" s="25"/>
      <c r="K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6"/>
    </row>
    <row r="37" spans="1:25" ht="36.200000000000003" customHeight="1">
      <c r="A37" s="66"/>
      <c r="B37" s="67"/>
      <c r="C37" s="68"/>
      <c r="D37" s="69" t="s">
        <v>24</v>
      </c>
      <c r="E37" s="70" t="s">
        <v>25</v>
      </c>
      <c r="F37" s="71" t="s">
        <v>26</v>
      </c>
      <c r="G37" s="70" t="s">
        <v>27</v>
      </c>
      <c r="H37" s="72"/>
      <c r="I37" s="73"/>
      <c r="J37" s="25"/>
      <c r="K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6"/>
    </row>
    <row r="38" spans="1:25" ht="17.100000000000001" customHeight="1">
      <c r="A38" s="74" t="s">
        <v>13</v>
      </c>
      <c r="B38" s="296" t="s">
        <v>14</v>
      </c>
      <c r="C38" s="296"/>
      <c r="D38" s="296"/>
      <c r="E38" s="296"/>
      <c r="F38" s="296"/>
      <c r="G38" s="296"/>
      <c r="H38" s="296"/>
      <c r="I38" s="296"/>
      <c r="J38" s="25"/>
      <c r="K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6"/>
    </row>
    <row r="39" spans="1:25" ht="15.75" customHeight="1">
      <c r="A39" s="76"/>
      <c r="B39" s="20"/>
      <c r="C39" s="77"/>
      <c r="D39" s="22"/>
      <c r="E39" s="23"/>
      <c r="F39" s="78"/>
      <c r="G39" s="78"/>
      <c r="H39" s="72"/>
      <c r="I39" s="73"/>
      <c r="J39" s="25"/>
      <c r="K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6"/>
    </row>
    <row r="40" spans="1:25" ht="15.75" customHeight="1">
      <c r="A40" s="76"/>
      <c r="B40" s="79" t="s">
        <v>28</v>
      </c>
      <c r="C40" s="80" t="s">
        <v>29</v>
      </c>
      <c r="D40" s="81"/>
      <c r="E40" s="82"/>
      <c r="F40" s="83"/>
      <c r="G40" s="83"/>
      <c r="H40" s="72"/>
      <c r="I40" s="73"/>
      <c r="J40" s="25"/>
      <c r="K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6"/>
    </row>
    <row r="41" spans="1:25" ht="15.75" customHeight="1">
      <c r="A41" s="76"/>
      <c r="B41" s="79"/>
      <c r="C41" s="80"/>
      <c r="D41" s="81"/>
      <c r="E41" s="82"/>
      <c r="F41" s="83"/>
      <c r="G41" s="83"/>
      <c r="H41" s="72"/>
      <c r="I41" s="73"/>
      <c r="J41" s="25"/>
      <c r="K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6"/>
    </row>
    <row r="42" spans="1:25" ht="15.75" customHeight="1">
      <c r="A42" s="76"/>
      <c r="B42" s="79"/>
      <c r="C42" s="84" t="s">
        <v>30</v>
      </c>
      <c r="D42" s="81"/>
      <c r="E42" s="82"/>
      <c r="F42" s="83"/>
      <c r="G42" s="83"/>
      <c r="H42" s="72"/>
      <c r="I42" s="73"/>
      <c r="J42" s="25"/>
      <c r="K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6"/>
    </row>
    <row r="43" spans="1:25" ht="22.35" customHeight="1">
      <c r="A43" s="85"/>
      <c r="B43" s="86" t="s">
        <v>31</v>
      </c>
      <c r="C43" s="87" t="s">
        <v>32</v>
      </c>
      <c r="D43" s="88"/>
      <c r="E43" s="89"/>
      <c r="F43" s="90"/>
      <c r="G43" s="90"/>
      <c r="H43" s="72"/>
      <c r="I43" s="73"/>
      <c r="J43" s="25"/>
      <c r="K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6"/>
    </row>
    <row r="44" spans="1:25" ht="15.75" customHeight="1">
      <c r="A44" s="85"/>
      <c r="B44" s="86" t="s">
        <v>33</v>
      </c>
      <c r="C44" s="87" t="s">
        <v>105</v>
      </c>
      <c r="D44" s="88"/>
      <c r="E44" s="89"/>
      <c r="F44" s="90"/>
      <c r="G44" s="90"/>
      <c r="H44" s="72"/>
      <c r="I44" s="73"/>
      <c r="J44" s="25"/>
      <c r="K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6"/>
    </row>
    <row r="45" spans="1:25" ht="15.75" customHeight="1">
      <c r="A45" s="85"/>
      <c r="B45" s="86" t="s">
        <v>34</v>
      </c>
      <c r="C45" s="97" t="s">
        <v>249</v>
      </c>
      <c r="D45" s="88"/>
      <c r="E45" s="89"/>
      <c r="F45" s="90"/>
      <c r="G45" s="90"/>
      <c r="H45" s="72"/>
      <c r="I45" s="73"/>
      <c r="J45" s="25"/>
      <c r="K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6"/>
    </row>
    <row r="46" spans="1:25" ht="15.75" customHeight="1">
      <c r="A46" s="85"/>
      <c r="B46" s="86" t="s">
        <v>35</v>
      </c>
      <c r="C46" s="97" t="s">
        <v>250</v>
      </c>
      <c r="D46" s="88"/>
      <c r="E46" s="89"/>
      <c r="F46" s="90"/>
      <c r="G46" s="90"/>
      <c r="H46" s="72"/>
      <c r="I46" s="73"/>
      <c r="J46" s="25"/>
      <c r="K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6"/>
    </row>
    <row r="47" spans="1:25" ht="15.75" customHeight="1">
      <c r="A47" s="85"/>
      <c r="B47" s="86" t="s">
        <v>37</v>
      </c>
      <c r="C47" s="182" t="s">
        <v>107</v>
      </c>
      <c r="D47" s="88"/>
      <c r="E47" s="89"/>
      <c r="F47" s="90"/>
      <c r="G47" s="90"/>
      <c r="H47" s="72"/>
      <c r="I47" s="73"/>
      <c r="J47" s="25"/>
      <c r="K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6"/>
    </row>
    <row r="48" spans="1:25" ht="15.75" customHeight="1">
      <c r="A48" s="85"/>
      <c r="B48" s="86" t="s">
        <v>66</v>
      </c>
      <c r="C48" s="189" t="s">
        <v>108</v>
      </c>
      <c r="D48" s="88"/>
      <c r="E48" s="89"/>
      <c r="F48" s="90"/>
      <c r="G48" s="90"/>
      <c r="H48" s="72"/>
      <c r="I48" s="73"/>
      <c r="J48" s="25"/>
      <c r="K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6"/>
    </row>
    <row r="49" spans="1:25" ht="15.75" customHeight="1">
      <c r="A49" s="85"/>
      <c r="B49" s="86" t="s">
        <v>96</v>
      </c>
      <c r="C49" s="97" t="s">
        <v>36</v>
      </c>
      <c r="D49" s="88"/>
      <c r="E49" s="89"/>
      <c r="F49" s="90"/>
      <c r="G49" s="90"/>
      <c r="H49" s="72"/>
      <c r="I49" s="73"/>
      <c r="J49" s="25"/>
      <c r="K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22.35" customHeight="1">
      <c r="A50" s="85"/>
      <c r="B50" s="86" t="s">
        <v>97</v>
      </c>
      <c r="C50" s="98" t="s">
        <v>38</v>
      </c>
      <c r="D50" s="88"/>
      <c r="E50" s="89"/>
      <c r="F50" s="90"/>
      <c r="G50" s="90"/>
      <c r="H50" s="72"/>
      <c r="I50" s="73"/>
      <c r="J50" s="25"/>
      <c r="K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5.75" customHeight="1">
      <c r="B51" s="20"/>
      <c r="C51" s="77"/>
      <c r="D51" s="22"/>
      <c r="E51" s="23"/>
      <c r="F51" s="78"/>
      <c r="G51" s="78"/>
      <c r="H51" s="72"/>
      <c r="I51" s="73"/>
      <c r="J51" s="25"/>
      <c r="K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6"/>
    </row>
    <row r="52" spans="1:25" ht="25.35" customHeight="1">
      <c r="B52" s="20">
        <v>1</v>
      </c>
      <c r="C52" s="55" t="s">
        <v>98</v>
      </c>
      <c r="D52" s="22" t="s">
        <v>40</v>
      </c>
      <c r="E52" s="23">
        <v>1</v>
      </c>
      <c r="F52" s="99"/>
      <c r="G52" s="100">
        <f>+F52*E52</f>
        <v>0</v>
      </c>
      <c r="H52" s="72"/>
      <c r="I52" s="73"/>
      <c r="J52" s="25"/>
      <c r="K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6"/>
    </row>
    <row r="53" spans="1:25" ht="15.75" customHeight="1">
      <c r="B53" s="20"/>
      <c r="C53" s="55"/>
      <c r="D53" s="22"/>
      <c r="E53" s="23"/>
      <c r="F53" s="99"/>
      <c r="G53" s="100"/>
      <c r="H53" s="72"/>
      <c r="I53" s="73"/>
      <c r="J53" s="25"/>
      <c r="K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6"/>
    </row>
    <row r="54" spans="1:25" ht="15.75" customHeight="1">
      <c r="B54" s="20">
        <v>2</v>
      </c>
      <c r="C54" s="55" t="s">
        <v>251</v>
      </c>
      <c r="D54" s="22"/>
      <c r="E54" s="23"/>
      <c r="F54" s="99"/>
      <c r="G54" s="100"/>
      <c r="H54" s="72"/>
      <c r="I54" s="73"/>
      <c r="J54" s="25"/>
      <c r="K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6"/>
    </row>
    <row r="55" spans="1:25" ht="15.75" customHeight="1">
      <c r="B55" s="101" t="s">
        <v>34</v>
      </c>
      <c r="C55" s="102" t="s">
        <v>252</v>
      </c>
      <c r="D55" s="22" t="s">
        <v>42</v>
      </c>
      <c r="E55" s="23">
        <v>11.4</v>
      </c>
      <c r="F55" s="99"/>
      <c r="G55" s="100">
        <f>+F55*E55</f>
        <v>0</v>
      </c>
      <c r="H55" s="72"/>
      <c r="I55" s="73"/>
      <c r="J55" s="25"/>
      <c r="K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6"/>
    </row>
    <row r="56" spans="1:25" ht="15.75" customHeight="1">
      <c r="B56" s="101" t="s">
        <v>35</v>
      </c>
      <c r="C56" s="102" t="s">
        <v>253</v>
      </c>
      <c r="D56" s="22" t="s">
        <v>84</v>
      </c>
      <c r="E56" s="23">
        <v>6.8</v>
      </c>
      <c r="F56" s="99"/>
      <c r="G56" s="100">
        <f>+F56*E56</f>
        <v>0</v>
      </c>
      <c r="H56" s="72"/>
      <c r="I56" s="73"/>
      <c r="J56" s="25"/>
      <c r="K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6"/>
    </row>
    <row r="57" spans="1:25" ht="15.75" customHeight="1">
      <c r="B57" s="20"/>
      <c r="C57" s="77"/>
      <c r="D57" s="22"/>
      <c r="E57" s="23"/>
      <c r="F57" s="78"/>
      <c r="G57" s="78"/>
      <c r="H57" s="72"/>
      <c r="I57" s="73"/>
      <c r="J57" s="25"/>
      <c r="K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</row>
    <row r="58" spans="1:25" ht="15.75" customHeight="1">
      <c r="A58" s="66"/>
      <c r="B58" s="104"/>
      <c r="C58" s="105" t="s">
        <v>43</v>
      </c>
      <c r="D58" s="106"/>
      <c r="E58" s="107"/>
      <c r="F58" s="108"/>
      <c r="G58" s="109">
        <f>SUM(G52:G57)</f>
        <v>0</v>
      </c>
      <c r="H58" s="21"/>
      <c r="I58" s="113"/>
      <c r="J58" s="25"/>
      <c r="K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6"/>
    </row>
    <row r="59" spans="1:25" ht="15.75" customHeight="1">
      <c r="B59" s="110"/>
      <c r="C59" s="55"/>
      <c r="D59" s="22"/>
      <c r="E59" s="23"/>
      <c r="F59" s="78"/>
      <c r="G59" s="78"/>
      <c r="H59" s="21"/>
      <c r="I59" s="113"/>
      <c r="J59" s="25"/>
      <c r="K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6"/>
    </row>
    <row r="60" spans="1:25" ht="15.75" customHeight="1">
      <c r="B60" s="110"/>
      <c r="C60" s="55"/>
      <c r="D60" s="22"/>
      <c r="E60" s="23"/>
      <c r="F60" s="78"/>
      <c r="G60" s="78"/>
      <c r="H60" s="72"/>
      <c r="I60" s="73"/>
      <c r="J60" s="25"/>
      <c r="K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6"/>
    </row>
    <row r="61" spans="1:25" ht="36.200000000000003" customHeight="1">
      <c r="B61" s="20"/>
      <c r="C61" s="77"/>
      <c r="D61" s="69" t="s">
        <v>24</v>
      </c>
      <c r="E61" s="70" t="s">
        <v>25</v>
      </c>
      <c r="F61" s="71" t="s">
        <v>26</v>
      </c>
      <c r="G61" s="70" t="s">
        <v>27</v>
      </c>
      <c r="H61" s="72"/>
      <c r="I61" s="73"/>
      <c r="J61" s="25"/>
      <c r="K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6"/>
    </row>
    <row r="62" spans="1:25" ht="15.75" customHeight="1">
      <c r="A62" s="76"/>
      <c r="B62" s="79" t="s">
        <v>44</v>
      </c>
      <c r="C62" s="80" t="s">
        <v>132</v>
      </c>
      <c r="D62" s="81"/>
      <c r="E62" s="82"/>
      <c r="F62" s="83"/>
      <c r="H62" s="72"/>
      <c r="I62" s="73"/>
      <c r="J62" s="25"/>
      <c r="K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6"/>
    </row>
    <row r="63" spans="1:25" ht="15.75" customHeight="1">
      <c r="B63" s="20"/>
      <c r="C63" s="77"/>
      <c r="D63" s="22"/>
      <c r="E63" s="23"/>
      <c r="F63" s="78"/>
      <c r="H63" s="72"/>
      <c r="I63" s="73"/>
      <c r="J63" s="25"/>
      <c r="K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6"/>
    </row>
    <row r="64" spans="1:25" ht="15.75" customHeight="1">
      <c r="B64" s="111"/>
      <c r="C64" s="84" t="s">
        <v>30</v>
      </c>
      <c r="D64" s="22"/>
      <c r="E64" s="23"/>
      <c r="F64" s="78"/>
      <c r="H64" s="72"/>
      <c r="I64" s="73"/>
      <c r="J64" s="25"/>
      <c r="K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6"/>
    </row>
    <row r="65" spans="2:25" ht="22.35" customHeight="1">
      <c r="B65" s="112" t="s">
        <v>31</v>
      </c>
      <c r="C65" s="87" t="s">
        <v>133</v>
      </c>
      <c r="D65" s="22"/>
      <c r="E65" s="23"/>
      <c r="F65" s="78"/>
      <c r="H65" s="72"/>
      <c r="I65" s="73"/>
      <c r="J65" s="25"/>
      <c r="K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6"/>
    </row>
    <row r="66" spans="2:25" ht="15.75" customHeight="1">
      <c r="B66" s="112" t="s">
        <v>33</v>
      </c>
      <c r="C66" s="87" t="s">
        <v>254</v>
      </c>
      <c r="D66" s="22"/>
      <c r="E66" s="23"/>
      <c r="F66" s="78"/>
      <c r="H66" s="72"/>
      <c r="I66" s="73"/>
      <c r="J66" s="25"/>
      <c r="K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6"/>
    </row>
    <row r="67" spans="2:25" ht="15.75" customHeight="1">
      <c r="B67" s="112" t="s">
        <v>48</v>
      </c>
      <c r="C67" s="87" t="s">
        <v>255</v>
      </c>
      <c r="D67" s="22"/>
      <c r="E67" s="23"/>
      <c r="F67" s="78"/>
      <c r="H67" s="72"/>
      <c r="I67" s="73"/>
      <c r="J67" s="25"/>
      <c r="K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6"/>
    </row>
    <row r="68" spans="2:25" ht="32.1" customHeight="1">
      <c r="B68" s="112" t="s">
        <v>50</v>
      </c>
      <c r="C68" s="87" t="s">
        <v>256</v>
      </c>
      <c r="D68" s="22"/>
      <c r="E68" s="23"/>
      <c r="F68" s="78"/>
      <c r="H68" s="72"/>
      <c r="I68" s="73"/>
      <c r="J68" s="25"/>
      <c r="K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6"/>
    </row>
    <row r="69" spans="2:25" ht="15.75" customHeight="1">
      <c r="B69" s="112" t="s">
        <v>52</v>
      </c>
      <c r="C69" s="87" t="s">
        <v>257</v>
      </c>
      <c r="D69" s="22"/>
      <c r="E69" s="23"/>
      <c r="F69" s="78"/>
      <c r="H69" s="72"/>
      <c r="I69" s="73"/>
      <c r="J69" s="25"/>
      <c r="K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6"/>
    </row>
    <row r="70" spans="2:25" ht="22.35" customHeight="1">
      <c r="B70" s="112" t="s">
        <v>54</v>
      </c>
      <c r="C70" s="87" t="s">
        <v>258</v>
      </c>
      <c r="D70" s="22"/>
      <c r="E70" s="23"/>
      <c r="F70" s="78"/>
      <c r="H70" s="72"/>
      <c r="I70" s="73"/>
      <c r="J70" s="25"/>
      <c r="K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6"/>
    </row>
    <row r="71" spans="2:25" ht="15.75" customHeight="1">
      <c r="B71" s="112" t="s">
        <v>56</v>
      </c>
      <c r="C71" s="87" t="s">
        <v>259</v>
      </c>
      <c r="D71" s="22"/>
      <c r="E71" s="23"/>
      <c r="F71" s="78"/>
      <c r="H71" s="72"/>
      <c r="I71" s="73"/>
      <c r="J71" s="25"/>
      <c r="K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6"/>
    </row>
    <row r="72" spans="2:25" ht="15.75" customHeight="1">
      <c r="B72" s="112" t="s">
        <v>58</v>
      </c>
      <c r="C72" s="87" t="s">
        <v>260</v>
      </c>
      <c r="D72" s="22"/>
      <c r="E72" s="23"/>
      <c r="F72" s="78"/>
      <c r="H72" s="72"/>
      <c r="I72" s="73"/>
      <c r="J72" s="25"/>
      <c r="K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6"/>
    </row>
    <row r="73" spans="2:25" ht="15.75" customHeight="1">
      <c r="B73" s="112" t="s">
        <v>33</v>
      </c>
      <c r="C73" s="87" t="s">
        <v>261</v>
      </c>
      <c r="D73" s="22"/>
      <c r="E73" s="23"/>
      <c r="F73" s="78"/>
      <c r="H73" s="72"/>
      <c r="I73" s="73"/>
      <c r="J73" s="25"/>
      <c r="K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6"/>
    </row>
    <row r="74" spans="2:25" ht="15.75" customHeight="1">
      <c r="B74" s="112" t="s">
        <v>48</v>
      </c>
      <c r="C74" s="87" t="s">
        <v>262</v>
      </c>
      <c r="D74" s="22"/>
      <c r="E74" s="23"/>
      <c r="F74" s="78"/>
      <c r="H74" s="72"/>
      <c r="I74" s="73"/>
      <c r="J74" s="25"/>
      <c r="K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6"/>
    </row>
    <row r="75" spans="2:25" ht="15.75" customHeight="1">
      <c r="B75" s="112" t="s">
        <v>50</v>
      </c>
      <c r="C75" s="87" t="s">
        <v>263</v>
      </c>
      <c r="D75" s="22"/>
      <c r="E75" s="23"/>
      <c r="F75" s="78"/>
      <c r="H75" s="72"/>
      <c r="I75" s="73"/>
      <c r="J75" s="25"/>
      <c r="K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6"/>
    </row>
    <row r="76" spans="2:25" ht="15.75" customHeight="1">
      <c r="B76" s="112" t="s">
        <v>41</v>
      </c>
      <c r="C76" s="87" t="s">
        <v>264</v>
      </c>
      <c r="D76" s="22"/>
      <c r="E76" s="23"/>
      <c r="F76" s="78"/>
      <c r="H76" s="72"/>
      <c r="I76" s="73"/>
      <c r="J76" s="25"/>
      <c r="K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6"/>
    </row>
    <row r="77" spans="2:25" ht="15.75" customHeight="1">
      <c r="B77" s="112" t="s">
        <v>48</v>
      </c>
      <c r="C77" s="87" t="s">
        <v>265</v>
      </c>
      <c r="D77" s="22"/>
      <c r="E77" s="23"/>
      <c r="F77" s="78"/>
      <c r="H77" s="72"/>
      <c r="I77" s="73"/>
      <c r="J77" s="25"/>
      <c r="K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6"/>
    </row>
    <row r="78" spans="2:25" ht="15.75" customHeight="1">
      <c r="B78" s="112" t="s">
        <v>50</v>
      </c>
      <c r="C78" s="114" t="s">
        <v>266</v>
      </c>
      <c r="D78" s="22"/>
      <c r="E78" s="23"/>
      <c r="F78" s="78"/>
      <c r="H78" s="72"/>
      <c r="I78" s="73"/>
      <c r="J78" s="25"/>
      <c r="K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6"/>
    </row>
    <row r="79" spans="2:25" ht="15.75" customHeight="1">
      <c r="B79" s="112" t="s">
        <v>92</v>
      </c>
      <c r="C79" s="114" t="s">
        <v>267</v>
      </c>
      <c r="D79" s="22"/>
      <c r="E79" s="23"/>
      <c r="F79" s="78"/>
      <c r="H79" s="72"/>
      <c r="I79" s="73"/>
      <c r="J79" s="25"/>
      <c r="K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6"/>
    </row>
    <row r="80" spans="2:25" ht="15.75" customHeight="1">
      <c r="B80" s="112" t="s">
        <v>48</v>
      </c>
      <c r="C80" s="87" t="s">
        <v>268</v>
      </c>
      <c r="D80" s="22"/>
      <c r="E80" s="23"/>
      <c r="F80" s="78"/>
      <c r="H80" s="72"/>
      <c r="I80" s="73"/>
      <c r="J80" s="25"/>
      <c r="K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6"/>
    </row>
    <row r="81" spans="1:25" ht="22.35" customHeight="1">
      <c r="B81" s="112" t="s">
        <v>269</v>
      </c>
      <c r="C81" s="87" t="s">
        <v>270</v>
      </c>
      <c r="D81" s="22"/>
      <c r="E81" s="23"/>
      <c r="F81" s="78"/>
      <c r="H81" s="72"/>
      <c r="I81" s="73"/>
      <c r="J81" s="25"/>
      <c r="K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6"/>
    </row>
    <row r="82" spans="1:25" ht="22.35" customHeight="1">
      <c r="B82" s="112" t="s">
        <v>271</v>
      </c>
      <c r="C82" s="87" t="s">
        <v>272</v>
      </c>
      <c r="D82" s="22"/>
      <c r="E82" s="23"/>
      <c r="F82" s="78"/>
      <c r="H82" s="115"/>
      <c r="I82" s="116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6"/>
    </row>
    <row r="83" spans="1:25" ht="15.75" customHeight="1">
      <c r="B83" s="112" t="s">
        <v>80</v>
      </c>
      <c r="C83" s="87" t="s">
        <v>134</v>
      </c>
      <c r="D83" s="22"/>
      <c r="E83" s="23"/>
      <c r="F83" s="78"/>
      <c r="H83" s="118"/>
      <c r="I83" s="119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6"/>
    </row>
    <row r="84" spans="1:25" ht="15.75" customHeight="1">
      <c r="B84" s="112" t="s">
        <v>48</v>
      </c>
      <c r="C84" s="87" t="s">
        <v>135</v>
      </c>
      <c r="D84" s="22"/>
      <c r="E84" s="23"/>
      <c r="F84" s="78"/>
      <c r="H84" s="118"/>
      <c r="I84" s="119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s="66" customFormat="1" ht="14.65" customHeight="1">
      <c r="A85" s="12"/>
      <c r="B85" s="112" t="s">
        <v>50</v>
      </c>
      <c r="C85" s="87" t="s">
        <v>57</v>
      </c>
      <c r="D85" s="22"/>
      <c r="E85" s="23"/>
      <c r="F85" s="78"/>
      <c r="G85" s="16"/>
      <c r="H85" s="124"/>
      <c r="I85" s="125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7"/>
    </row>
    <row r="86" spans="1:25" s="76" customFormat="1" ht="32.1" customHeight="1">
      <c r="A86" s="12"/>
      <c r="B86" s="112" t="s">
        <v>52</v>
      </c>
      <c r="C86" s="87" t="s">
        <v>59</v>
      </c>
      <c r="D86" s="22"/>
      <c r="E86" s="23"/>
      <c r="F86" s="78"/>
      <c r="G86" s="16"/>
      <c r="H86" s="75"/>
      <c r="I86" s="75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</row>
    <row r="87" spans="1:25" s="76" customFormat="1" ht="11.85" customHeight="1">
      <c r="A87" s="12"/>
      <c r="B87" s="112"/>
      <c r="C87" s="87"/>
      <c r="D87" s="22"/>
      <c r="E87" s="23"/>
      <c r="F87" s="78"/>
      <c r="G87" s="16"/>
      <c r="H87" s="75"/>
      <c r="I87" s="75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</row>
    <row r="88" spans="1:25" ht="15.75" customHeight="1">
      <c r="B88" s="20"/>
      <c r="C88" s="196" t="s">
        <v>273</v>
      </c>
      <c r="D88" s="22"/>
      <c r="E88" s="23"/>
      <c r="F88" s="78"/>
      <c r="H88" s="137"/>
      <c r="I88" s="136">
        <v>80</v>
      </c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</row>
    <row r="89" spans="1:25" ht="234.4" customHeight="1">
      <c r="B89" s="110" t="s">
        <v>31</v>
      </c>
      <c r="C89" s="197" t="s">
        <v>274</v>
      </c>
      <c r="D89" s="22"/>
      <c r="E89" s="23"/>
      <c r="F89" s="78"/>
      <c r="H89" s="137"/>
      <c r="I89" s="136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</row>
    <row r="90" spans="1:25" ht="98.1" customHeight="1">
      <c r="B90" s="20"/>
      <c r="C90" s="198" t="s">
        <v>138</v>
      </c>
      <c r="D90" s="22" t="s">
        <v>42</v>
      </c>
      <c r="E90" s="23">
        <v>0</v>
      </c>
      <c r="F90" s="99"/>
      <c r="G90" s="117">
        <f>+F90*E90</f>
        <v>0</v>
      </c>
      <c r="H90" s="137"/>
      <c r="I90" s="136"/>
      <c r="J90" s="137"/>
      <c r="K90" s="137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</row>
    <row r="91" spans="1:25" ht="96.95" customHeight="1">
      <c r="B91" s="20"/>
      <c r="C91" s="198" t="s">
        <v>139</v>
      </c>
      <c r="D91" s="22" t="s">
        <v>42</v>
      </c>
      <c r="E91" s="23">
        <f>+E55</f>
        <v>11.4</v>
      </c>
      <c r="F91" s="99"/>
      <c r="G91" s="117">
        <f>+F91*E91</f>
        <v>0</v>
      </c>
      <c r="H91" s="137"/>
      <c r="I91" s="136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</row>
    <row r="92" spans="1:25" ht="198.95" customHeight="1">
      <c r="B92" s="110" t="s">
        <v>33</v>
      </c>
      <c r="C92" s="242" t="s">
        <v>275</v>
      </c>
      <c r="D92" s="22"/>
      <c r="E92" s="23"/>
      <c r="F92" s="99"/>
      <c r="G92" s="117"/>
      <c r="H92" s="137"/>
      <c r="I92" s="136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</row>
    <row r="93" spans="1:25" ht="120.6" customHeight="1">
      <c r="B93" s="110"/>
      <c r="C93" s="200" t="s">
        <v>276</v>
      </c>
      <c r="D93" s="22"/>
      <c r="E93" s="23"/>
      <c r="F93" s="99"/>
      <c r="G93" s="117"/>
      <c r="H93" s="137"/>
      <c r="I93" s="136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</row>
    <row r="94" spans="1:25" ht="15.75" customHeight="1">
      <c r="A94" s="120"/>
      <c r="B94" s="101" t="s">
        <v>34</v>
      </c>
      <c r="C94" s="102" t="s">
        <v>277</v>
      </c>
      <c r="D94" s="22" t="s">
        <v>42</v>
      </c>
      <c r="E94" s="23">
        <f>+E55</f>
        <v>11.4</v>
      </c>
      <c r="F94" s="99"/>
      <c r="G94" s="117">
        <f>+F94*E94</f>
        <v>0</v>
      </c>
      <c r="H94" s="143"/>
      <c r="I94" s="73">
        <v>156</v>
      </c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</row>
    <row r="95" spans="1:25" ht="44.45" customHeight="1">
      <c r="A95" s="120"/>
      <c r="B95" s="101" t="s">
        <v>35</v>
      </c>
      <c r="C95" s="243" t="s">
        <v>278</v>
      </c>
      <c r="D95" s="22" t="s">
        <v>84</v>
      </c>
      <c r="E95" s="23">
        <v>8.5</v>
      </c>
      <c r="F95" s="99"/>
      <c r="G95" s="117">
        <f>+F95*E95</f>
        <v>0</v>
      </c>
      <c r="H95" s="137"/>
      <c r="I95" s="73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</row>
    <row r="96" spans="1:25" ht="22.35" customHeight="1">
      <c r="A96" s="120"/>
      <c r="B96" s="101"/>
      <c r="C96" s="192"/>
      <c r="D96" s="22"/>
      <c r="E96" s="23"/>
      <c r="F96" s="99"/>
      <c r="G96" s="117"/>
      <c r="H96" s="137"/>
      <c r="I96" s="73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</row>
    <row r="97" spans="1:23" ht="120.6" customHeight="1">
      <c r="A97" s="120"/>
      <c r="B97" s="110" t="s">
        <v>41</v>
      </c>
      <c r="C97" s="242" t="s">
        <v>279</v>
      </c>
      <c r="D97" s="22"/>
      <c r="E97" s="23"/>
      <c r="F97" s="99"/>
      <c r="G97" s="117"/>
      <c r="H97" s="137"/>
      <c r="I97" s="73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</row>
    <row r="98" spans="1:23" ht="21.6" customHeight="1">
      <c r="A98" s="120"/>
      <c r="B98" s="101" t="s">
        <v>34</v>
      </c>
      <c r="C98" s="200" t="s">
        <v>280</v>
      </c>
      <c r="D98" s="22" t="s">
        <v>84</v>
      </c>
      <c r="E98" s="23">
        <f>+E56</f>
        <v>6.8</v>
      </c>
      <c r="F98" s="99"/>
      <c r="G98" s="117">
        <f>+F98*E98</f>
        <v>0</v>
      </c>
      <c r="H98" s="137"/>
      <c r="I98" s="73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</row>
    <row r="99" spans="1:23" ht="15.75" customHeight="1">
      <c r="B99" s="20"/>
      <c r="C99" s="77"/>
      <c r="D99" s="22"/>
      <c r="E99" s="23"/>
      <c r="F99" s="78"/>
    </row>
    <row r="100" spans="1:23" ht="15.75" customHeight="1">
      <c r="B100" s="20"/>
      <c r="C100" s="138" t="s">
        <v>148</v>
      </c>
      <c r="D100" s="139"/>
      <c r="E100" s="140"/>
      <c r="F100" s="141"/>
      <c r="G100" s="142">
        <f>SUM(G86:G99)</f>
        <v>0</v>
      </c>
    </row>
    <row r="102" spans="1:23" ht="32.85" customHeight="1">
      <c r="B102" s="20"/>
      <c r="C102" s="77"/>
      <c r="D102" s="69" t="s">
        <v>24</v>
      </c>
      <c r="E102" s="70" t="s">
        <v>25</v>
      </c>
      <c r="F102" s="71" t="s">
        <v>26</v>
      </c>
      <c r="G102" s="70" t="s">
        <v>27</v>
      </c>
    </row>
    <row r="103" spans="1:23" ht="15.75" customHeight="1">
      <c r="A103" s="76"/>
      <c r="B103" s="79" t="s">
        <v>44</v>
      </c>
      <c r="C103" s="80" t="s">
        <v>45</v>
      </c>
      <c r="D103" s="81"/>
      <c r="E103" s="82"/>
      <c r="F103" s="83"/>
    </row>
    <row r="104" spans="1:23" ht="15.75" customHeight="1">
      <c r="B104" s="20"/>
      <c r="C104" s="77"/>
      <c r="D104" s="22"/>
      <c r="E104" s="23"/>
      <c r="F104" s="78"/>
    </row>
    <row r="105" spans="1:23" ht="15.75" customHeight="1">
      <c r="B105" s="111"/>
      <c r="C105" s="84" t="s">
        <v>30</v>
      </c>
      <c r="D105" s="22"/>
      <c r="E105" s="23"/>
      <c r="F105" s="78"/>
    </row>
    <row r="106" spans="1:23" ht="22.35" customHeight="1">
      <c r="B106" s="112" t="s">
        <v>31</v>
      </c>
      <c r="C106" s="87" t="s">
        <v>46</v>
      </c>
      <c r="D106" s="22"/>
      <c r="E106" s="23"/>
      <c r="F106" s="78"/>
    </row>
    <row r="107" spans="1:23" ht="15.75" customHeight="1">
      <c r="B107" s="112" t="s">
        <v>33</v>
      </c>
      <c r="C107" s="114" t="s">
        <v>47</v>
      </c>
      <c r="D107" s="22"/>
      <c r="E107" s="23"/>
      <c r="F107" s="78"/>
    </row>
    <row r="108" spans="1:23" ht="15.75" customHeight="1">
      <c r="B108" s="112" t="s">
        <v>48</v>
      </c>
      <c r="C108" s="114" t="s">
        <v>49</v>
      </c>
      <c r="D108" s="22"/>
      <c r="E108" s="23"/>
      <c r="F108" s="78"/>
    </row>
    <row r="109" spans="1:23" ht="15.75" customHeight="1">
      <c r="B109" s="112" t="s">
        <v>50</v>
      </c>
      <c r="C109" s="87" t="s">
        <v>281</v>
      </c>
      <c r="D109" s="22"/>
      <c r="E109" s="23"/>
      <c r="F109" s="78"/>
    </row>
    <row r="110" spans="1:23" ht="15.75" customHeight="1">
      <c r="B110" s="112" t="s">
        <v>52</v>
      </c>
      <c r="C110" s="87" t="s">
        <v>55</v>
      </c>
      <c r="D110" s="22"/>
      <c r="E110" s="23"/>
      <c r="F110" s="78"/>
    </row>
    <row r="111" spans="1:23" ht="15.75" customHeight="1">
      <c r="B111" s="112" t="s">
        <v>54</v>
      </c>
      <c r="C111" s="87" t="s">
        <v>57</v>
      </c>
      <c r="D111" s="22"/>
      <c r="E111" s="23"/>
      <c r="F111" s="78"/>
    </row>
    <row r="112" spans="1:23" ht="32.1" customHeight="1">
      <c r="B112" s="112" t="s">
        <v>56</v>
      </c>
      <c r="C112" s="87" t="s">
        <v>59</v>
      </c>
      <c r="D112" s="22"/>
      <c r="E112" s="23"/>
      <c r="F112" s="78"/>
    </row>
    <row r="113" spans="1:7" ht="32.1" customHeight="1">
      <c r="B113" s="112" t="s">
        <v>58</v>
      </c>
      <c r="C113" s="87" t="s">
        <v>59</v>
      </c>
      <c r="D113" s="22"/>
      <c r="E113" s="23"/>
      <c r="F113" s="78"/>
    </row>
    <row r="114" spans="1:7" ht="22.35" customHeight="1">
      <c r="B114" s="112" t="s">
        <v>60</v>
      </c>
      <c r="C114" s="87" t="s">
        <v>63</v>
      </c>
      <c r="D114" s="22"/>
      <c r="E114" s="23"/>
      <c r="F114" s="78"/>
    </row>
    <row r="115" spans="1:7" ht="32.1" customHeight="1">
      <c r="B115" s="112" t="s">
        <v>41</v>
      </c>
      <c r="C115" s="87" t="s">
        <v>64</v>
      </c>
      <c r="D115" s="22"/>
      <c r="E115" s="23"/>
      <c r="F115" s="78"/>
    </row>
    <row r="116" spans="1:7" ht="15.75" customHeight="1">
      <c r="B116" s="20"/>
      <c r="C116" s="77"/>
      <c r="D116" s="22"/>
      <c r="E116" s="23"/>
      <c r="F116" s="78"/>
    </row>
    <row r="117" spans="1:7" ht="64.7" customHeight="1">
      <c r="B117" s="110">
        <v>1</v>
      </c>
      <c r="C117" s="55" t="s">
        <v>282</v>
      </c>
      <c r="D117" s="22"/>
      <c r="E117" s="23"/>
      <c r="F117" s="99"/>
      <c r="G117" s="117"/>
    </row>
    <row r="118" spans="1:7" ht="15.75" customHeight="1">
      <c r="B118" s="110"/>
      <c r="C118" s="55"/>
      <c r="D118" s="22"/>
      <c r="E118" s="23"/>
      <c r="F118" s="99"/>
      <c r="G118" s="117"/>
    </row>
    <row r="119" spans="1:7" ht="15.75" customHeight="1">
      <c r="A119" s="120"/>
      <c r="B119" s="101" t="s">
        <v>34</v>
      </c>
      <c r="C119" s="121" t="s">
        <v>283</v>
      </c>
      <c r="D119" s="22" t="s">
        <v>42</v>
      </c>
      <c r="E119" s="23">
        <f>2.71*2.45</f>
        <v>6.6395</v>
      </c>
      <c r="F119" s="123"/>
      <c r="G119" s="117">
        <f>+F119*E119</f>
        <v>0</v>
      </c>
    </row>
    <row r="120" spans="1:7" ht="15.75" customHeight="1">
      <c r="A120" s="120"/>
      <c r="B120" s="101" t="s">
        <v>35</v>
      </c>
      <c r="C120" s="102" t="s">
        <v>284</v>
      </c>
      <c r="D120" s="22" t="s">
        <v>67</v>
      </c>
      <c r="E120" s="23">
        <v>1</v>
      </c>
      <c r="F120" s="99"/>
      <c r="G120" s="117">
        <f>+F120*E120</f>
        <v>0</v>
      </c>
    </row>
    <row r="121" spans="1:7" ht="15.75" customHeight="1">
      <c r="A121" s="120"/>
      <c r="B121" s="101" t="s">
        <v>37</v>
      </c>
      <c r="C121" s="121" t="s">
        <v>285</v>
      </c>
      <c r="D121" s="22" t="s">
        <v>67</v>
      </c>
      <c r="E121" s="23">
        <v>1</v>
      </c>
      <c r="F121" s="99"/>
      <c r="G121" s="117">
        <f>+F121*E121</f>
        <v>0</v>
      </c>
    </row>
    <row r="122" spans="1:7" ht="15.75" customHeight="1">
      <c r="A122" s="120"/>
      <c r="B122" s="101"/>
      <c r="C122" s="134"/>
      <c r="D122" s="22"/>
      <c r="E122" s="23"/>
      <c r="F122" s="99"/>
      <c r="G122" s="117"/>
    </row>
    <row r="123" spans="1:7" ht="64.7" customHeight="1">
      <c r="B123" s="20" t="s">
        <v>33</v>
      </c>
      <c r="C123" s="55" t="s">
        <v>282</v>
      </c>
      <c r="D123" s="22"/>
      <c r="E123" s="23"/>
      <c r="F123" s="99"/>
      <c r="G123" s="117"/>
    </row>
    <row r="124" spans="1:7" ht="15.75" customHeight="1">
      <c r="B124" s="101" t="s">
        <v>34</v>
      </c>
      <c r="C124" s="121" t="s">
        <v>286</v>
      </c>
      <c r="D124" s="22" t="s">
        <v>42</v>
      </c>
      <c r="E124" s="23">
        <f>2.09*2.45</f>
        <v>5.1204999999999998</v>
      </c>
      <c r="F124" s="123"/>
      <c r="G124" s="117">
        <f>+F124*E124</f>
        <v>0</v>
      </c>
    </row>
    <row r="125" spans="1:7" ht="15.75" customHeight="1">
      <c r="B125" s="101" t="s">
        <v>35</v>
      </c>
      <c r="C125" s="102" t="s">
        <v>284</v>
      </c>
      <c r="D125" s="22" t="s">
        <v>67</v>
      </c>
      <c r="E125" s="23">
        <v>1</v>
      </c>
      <c r="F125" s="99"/>
      <c r="G125" s="117">
        <f>+F125*E125</f>
        <v>0</v>
      </c>
    </row>
    <row r="126" spans="1:7" ht="15.75" customHeight="1">
      <c r="B126" s="101" t="s">
        <v>37</v>
      </c>
      <c r="C126" s="121" t="s">
        <v>285</v>
      </c>
      <c r="D126" s="22" t="s">
        <v>67</v>
      </c>
      <c r="E126" s="23">
        <v>1</v>
      </c>
      <c r="F126" s="99"/>
      <c r="G126" s="117">
        <f>+F126*E126</f>
        <v>0</v>
      </c>
    </row>
    <row r="127" spans="1:7" ht="15.75" customHeight="1">
      <c r="B127" s="20"/>
      <c r="C127" s="55"/>
      <c r="D127" s="22"/>
      <c r="E127" s="23"/>
      <c r="F127" s="99"/>
      <c r="G127" s="117"/>
    </row>
    <row r="128" spans="1:7" ht="15.75" customHeight="1">
      <c r="B128" s="20"/>
      <c r="C128" s="77"/>
      <c r="D128" s="22"/>
      <c r="E128" s="23"/>
      <c r="F128" s="78"/>
    </row>
    <row r="129" spans="2:256" s="66" customFormat="1" ht="21.6" customHeight="1">
      <c r="B129" s="104"/>
      <c r="C129" s="105" t="s">
        <v>68</v>
      </c>
      <c r="D129" s="106"/>
      <c r="E129" s="107"/>
      <c r="F129" s="108"/>
      <c r="G129" s="183">
        <f>SUM(G117:G128)</f>
        <v>0</v>
      </c>
      <c r="H129" s="17"/>
      <c r="I129" s="244"/>
      <c r="IV129" s="180"/>
    </row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</sheetData>
  <mergeCells count="18">
    <mergeCell ref="E2:G2"/>
    <mergeCell ref="D3:G3"/>
    <mergeCell ref="F4:G4"/>
    <mergeCell ref="E7:G7"/>
    <mergeCell ref="C9:G9"/>
    <mergeCell ref="C13:G13"/>
    <mergeCell ref="L13:P13"/>
    <mergeCell ref="F16:I16"/>
    <mergeCell ref="C18:I18"/>
    <mergeCell ref="F20:G20"/>
    <mergeCell ref="C34:F34"/>
    <mergeCell ref="E36:G36"/>
    <mergeCell ref="B38:I38"/>
    <mergeCell ref="F22:G22"/>
    <mergeCell ref="F23:G23"/>
    <mergeCell ref="F24:G24"/>
    <mergeCell ref="D31:G31"/>
    <mergeCell ref="D32:G32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2" manualBreakCount="2">
    <brk id="35" max="16383" man="1"/>
    <brk id="6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A6099"/>
  </sheetPr>
  <dimension ref="A1:AMJ1048576"/>
  <sheetViews>
    <sheetView topLeftCell="A87" zoomScale="85" zoomScaleNormal="85" workbookViewId="0">
      <selection activeCell="C43" sqref="C43"/>
    </sheetView>
  </sheetViews>
  <sheetFormatPr defaultColWidth="9.140625" defaultRowHeight="15"/>
  <cols>
    <col min="1" max="1" width="2.140625" style="12" customWidth="1"/>
    <col min="2" max="2" width="2.85546875" style="13" customWidth="1"/>
    <col min="3" max="3" width="40.5703125" style="14" customWidth="1"/>
    <col min="4" max="4" width="4.42578125" style="15" customWidth="1"/>
    <col min="5" max="5" width="6.85546875" style="12" customWidth="1"/>
    <col min="6" max="6" width="7.85546875" style="16" customWidth="1"/>
    <col min="7" max="7" width="10.140625" style="16" customWidth="1"/>
    <col min="8" max="8" width="4.42578125" style="17" hidden="1" customWidth="1"/>
    <col min="9" max="9" width="10.5703125" style="18" hidden="1" customWidth="1"/>
    <col min="10" max="255" width="9.140625" style="12"/>
    <col min="256" max="1024" width="9.140625" style="19"/>
  </cols>
  <sheetData>
    <row r="1" spans="1:25" ht="15.75" customHeight="1">
      <c r="B1" s="20"/>
      <c r="C1" s="21"/>
      <c r="D1" s="22"/>
      <c r="E1" s="23"/>
      <c r="H1" s="24"/>
      <c r="J1" s="25"/>
      <c r="K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</row>
    <row r="2" spans="1:25" ht="15.75" customHeight="1">
      <c r="A2" s="27">
        <v>19</v>
      </c>
      <c r="B2" s="20"/>
      <c r="C2" s="181" t="s">
        <v>2</v>
      </c>
      <c r="D2" s="22"/>
      <c r="E2" s="305" t="s">
        <v>5</v>
      </c>
      <c r="F2" s="305"/>
      <c r="G2" s="305"/>
      <c r="H2" s="24"/>
      <c r="J2" s="25"/>
      <c r="K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</row>
    <row r="3" spans="1:25" ht="18" customHeight="1">
      <c r="B3" s="20"/>
      <c r="C3" s="29">
        <f>VLOOKUP($A$2,baza,3)</f>
        <v>0</v>
      </c>
      <c r="D3" s="303" t="str">
        <f>VLOOKUP($A$2,baza,6)</f>
        <v>ULICA EVE LOVŠE 10</v>
      </c>
      <c r="E3" s="303"/>
      <c r="F3" s="303"/>
      <c r="G3" s="303"/>
      <c r="H3" s="30"/>
      <c r="I3" s="31"/>
      <c r="J3" s="25"/>
      <c r="K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</row>
    <row r="4" spans="1:25" ht="26.1" customHeight="1">
      <c r="B4" s="20"/>
      <c r="C4" s="32" t="str">
        <f>CONCATENATE("id  ",VLOOKUP($A$2,baza,2))</f>
        <v>id  5272</v>
      </c>
      <c r="D4" s="33"/>
      <c r="E4" s="34">
        <f>VLOOKUP($A$2,baza,7)</f>
        <v>2000</v>
      </c>
      <c r="F4" s="304" t="str">
        <f>VLOOKUP($A$2,baza,8)</f>
        <v>MARIBOR</v>
      </c>
      <c r="G4" s="304"/>
      <c r="H4" s="30"/>
      <c r="I4" s="31"/>
      <c r="J4" s="25"/>
      <c r="K4" s="3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6"/>
    </row>
    <row r="5" spans="1:25" ht="18" customHeight="1">
      <c r="B5" s="20"/>
      <c r="C5" s="35"/>
      <c r="D5" s="36"/>
      <c r="E5" s="37"/>
      <c r="F5" s="38"/>
      <c r="G5" s="36"/>
      <c r="H5" s="30"/>
      <c r="I5" s="31"/>
      <c r="J5" s="25"/>
      <c r="K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6"/>
    </row>
    <row r="6" spans="1:25" ht="18" customHeight="1">
      <c r="B6" s="20"/>
      <c r="C6" s="39" t="s">
        <v>6</v>
      </c>
      <c r="D6" s="36"/>
      <c r="E6" s="39" t="s">
        <v>7</v>
      </c>
      <c r="F6" s="38"/>
      <c r="G6" s="36"/>
      <c r="H6" s="30"/>
      <c r="I6" s="31"/>
      <c r="J6" s="25"/>
      <c r="K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6"/>
    </row>
    <row r="7" spans="1:25" ht="18" customHeight="1">
      <c r="B7" s="20"/>
      <c r="C7" s="40">
        <f>VLOOKUP($A$2,baza,4)</f>
        <v>0</v>
      </c>
      <c r="D7" s="36"/>
      <c r="E7" s="293">
        <f>VLOOKUP($A$2,baza,5)</f>
        <v>0</v>
      </c>
      <c r="F7" s="293"/>
      <c r="G7" s="293"/>
      <c r="H7" s="30"/>
      <c r="I7" s="31"/>
      <c r="J7" s="25"/>
      <c r="K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6"/>
    </row>
    <row r="8" spans="1:25" ht="38.1" customHeight="1">
      <c r="B8" s="20"/>
      <c r="C8" s="41" t="s">
        <v>8</v>
      </c>
      <c r="D8" s="22"/>
      <c r="E8" s="23"/>
      <c r="H8" s="24"/>
      <c r="J8" s="25"/>
      <c r="K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</row>
    <row r="9" spans="1:25" ht="52.35" customHeight="1">
      <c r="B9" s="20"/>
      <c r="C9" s="298" t="str">
        <f>VLOOKUP($A$2,baza,12)</f>
        <v>SANACIJA OMETA (POKA, PLESEN) V DNEVNI,SOBI</v>
      </c>
      <c r="D9" s="298"/>
      <c r="E9" s="298"/>
      <c r="F9" s="298"/>
      <c r="G9" s="298"/>
      <c r="H9" s="42"/>
      <c r="I9" s="43"/>
      <c r="J9" s="25"/>
      <c r="K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6"/>
    </row>
    <row r="10" spans="1:25" ht="18.600000000000001" customHeight="1">
      <c r="B10" s="20"/>
      <c r="C10" s="44"/>
      <c r="D10" s="45"/>
      <c r="E10" s="45"/>
      <c r="F10" s="45"/>
      <c r="G10" s="45"/>
      <c r="H10" s="42"/>
      <c r="I10" s="43"/>
      <c r="J10" s="25"/>
      <c r="K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6"/>
    </row>
    <row r="11" spans="1:25" ht="18.600000000000001" customHeight="1">
      <c r="B11" s="20"/>
      <c r="C11" s="44"/>
      <c r="D11" s="45"/>
      <c r="E11" s="45"/>
      <c r="F11" s="45"/>
      <c r="G11" s="45"/>
      <c r="H11" s="42"/>
      <c r="I11" s="43"/>
      <c r="J11" s="25"/>
      <c r="K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</row>
    <row r="12" spans="1:25" ht="22.35" customHeight="1">
      <c r="B12" s="20"/>
      <c r="C12" s="41" t="s">
        <v>9</v>
      </c>
      <c r="D12" s="22"/>
      <c r="E12" s="23"/>
      <c r="H12" s="24"/>
      <c r="J12" s="25"/>
      <c r="K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6"/>
    </row>
    <row r="13" spans="1:25" ht="42.6" customHeight="1">
      <c r="B13" s="20"/>
      <c r="C13" s="299" t="str">
        <f>VLOOKUP($A$2,baza,13)</f>
        <v>Potrebna je prenova vseh stikov in ponovno slikanje.
Izvedba slikanja v dveh delih, zaradi premikanja opreme.</v>
      </c>
      <c r="D13" s="299"/>
      <c r="E13" s="299"/>
      <c r="F13" s="299"/>
      <c r="G13" s="299"/>
      <c r="H13" s="24"/>
      <c r="J13" s="25"/>
      <c r="K13" s="25"/>
      <c r="L13" s="293"/>
      <c r="M13" s="293"/>
      <c r="N13" s="293"/>
      <c r="O13" s="293"/>
      <c r="P13" s="293"/>
      <c r="Q13" s="25"/>
      <c r="R13" s="25"/>
      <c r="S13" s="25"/>
      <c r="T13" s="25"/>
      <c r="U13" s="25"/>
      <c r="V13" s="25"/>
      <c r="W13" s="25"/>
      <c r="X13" s="25"/>
      <c r="Y13" s="26"/>
    </row>
    <row r="14" spans="1:25" ht="15.75" customHeight="1">
      <c r="B14" s="20"/>
      <c r="C14" s="21"/>
      <c r="D14" s="22"/>
      <c r="E14" s="23"/>
      <c r="H14" s="24"/>
      <c r="J14" s="25"/>
      <c r="K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5.75" customHeight="1">
      <c r="B15" s="20"/>
      <c r="C15" s="21"/>
      <c r="D15" s="22"/>
      <c r="E15" s="23"/>
      <c r="H15" s="24"/>
      <c r="J15" s="25"/>
      <c r="K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6"/>
    </row>
    <row r="16" spans="1:25" ht="15.75" customHeight="1">
      <c r="B16" s="20"/>
      <c r="C16" s="46" t="s">
        <v>10</v>
      </c>
      <c r="D16" s="22"/>
      <c r="E16" s="23"/>
      <c r="F16" s="300">
        <v>44409</v>
      </c>
      <c r="G16" s="300"/>
      <c r="H16" s="300"/>
      <c r="I16" s="300"/>
      <c r="J16" s="25"/>
      <c r="K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6"/>
    </row>
    <row r="17" spans="2:25" ht="15.75" customHeight="1">
      <c r="B17" s="20"/>
      <c r="C17" s="21"/>
      <c r="D17" s="22"/>
      <c r="E17" s="23"/>
      <c r="H17" s="24"/>
      <c r="J17" s="25"/>
      <c r="K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6"/>
    </row>
    <row r="18" spans="2:25" ht="25.5" customHeight="1">
      <c r="B18" s="20"/>
      <c r="C18" s="301" t="s">
        <v>11</v>
      </c>
      <c r="D18" s="301"/>
      <c r="E18" s="301"/>
      <c r="F18" s="301"/>
      <c r="G18" s="301"/>
      <c r="H18" s="301"/>
      <c r="I18" s="301"/>
      <c r="J18" s="25"/>
      <c r="K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/>
    </row>
    <row r="19" spans="2:25" ht="25.5" customHeight="1">
      <c r="B19" s="20"/>
      <c r="C19" s="47"/>
      <c r="D19" s="48"/>
      <c r="E19" s="48"/>
      <c r="F19" s="48"/>
      <c r="G19" s="48"/>
      <c r="H19" s="47"/>
      <c r="I19" s="49"/>
      <c r="J19" s="25"/>
      <c r="K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</row>
    <row r="20" spans="2:25" ht="25.5" customHeight="1">
      <c r="B20" s="20"/>
      <c r="C20" s="50" t="s">
        <v>12</v>
      </c>
      <c r="D20" s="51"/>
      <c r="E20" s="51"/>
      <c r="F20" s="307">
        <f>+F22+F23+F24</f>
        <v>0</v>
      </c>
      <c r="G20" s="307"/>
      <c r="H20" s="47"/>
      <c r="I20" s="49"/>
      <c r="J20" s="25"/>
      <c r="K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6"/>
    </row>
    <row r="21" spans="2:25" ht="25.5" customHeight="1">
      <c r="B21" s="20"/>
      <c r="C21" s="21"/>
      <c r="D21" s="48"/>
      <c r="E21" s="48"/>
      <c r="F21" s="48"/>
      <c r="G21" s="48"/>
      <c r="H21" s="47"/>
      <c r="I21" s="49"/>
      <c r="J21" s="25"/>
      <c r="K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6"/>
    </row>
    <row r="22" spans="2:25" ht="24.2" customHeight="1">
      <c r="B22" s="52" t="s">
        <v>13</v>
      </c>
      <c r="C22" s="53" t="s">
        <v>14</v>
      </c>
      <c r="D22" s="54"/>
      <c r="E22" s="54"/>
      <c r="F22" s="297">
        <f>+G60</f>
        <v>0</v>
      </c>
      <c r="G22" s="297"/>
      <c r="H22" s="47"/>
      <c r="I22" s="49"/>
      <c r="J22" s="25"/>
      <c r="K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</row>
    <row r="23" spans="2:25" ht="24.2" customHeight="1">
      <c r="B23" s="52" t="s">
        <v>15</v>
      </c>
      <c r="C23" s="53" t="s">
        <v>16</v>
      </c>
      <c r="D23" s="54"/>
      <c r="E23" s="54"/>
      <c r="F23" s="297">
        <f>+G92</f>
        <v>0</v>
      </c>
      <c r="G23" s="297"/>
      <c r="H23" s="47"/>
      <c r="I23" s="49"/>
      <c r="J23" s="25"/>
      <c r="K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6"/>
    </row>
    <row r="24" spans="2:25" ht="24.2" customHeight="1">
      <c r="B24" s="52" t="s">
        <v>17</v>
      </c>
      <c r="C24" s="53" t="s">
        <v>18</v>
      </c>
      <c r="D24" s="54"/>
      <c r="E24" s="54"/>
      <c r="F24" s="297"/>
      <c r="G24" s="297"/>
      <c r="H24" s="47"/>
      <c r="I24" s="49"/>
      <c r="J24" s="25"/>
      <c r="K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6"/>
    </row>
    <row r="25" spans="2:25" ht="15.75" customHeight="1">
      <c r="B25" s="20"/>
      <c r="C25" s="21"/>
      <c r="D25" s="22"/>
      <c r="E25" s="23"/>
      <c r="H25" s="24"/>
      <c r="J25" s="25"/>
      <c r="K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</row>
    <row r="26" spans="2:25" ht="15.75" customHeight="1">
      <c r="B26" s="20"/>
      <c r="C26" s="55" t="s">
        <v>19</v>
      </c>
      <c r="D26" s="22"/>
      <c r="E26" s="23"/>
      <c r="H26" s="24"/>
      <c r="J26" s="25"/>
      <c r="K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</row>
    <row r="27" spans="2:25" ht="15.75" customHeight="1">
      <c r="B27" s="20"/>
      <c r="C27" s="21"/>
      <c r="D27" s="22"/>
      <c r="E27" s="23"/>
      <c r="H27" s="24"/>
      <c r="J27" s="25"/>
      <c r="K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6"/>
    </row>
    <row r="28" spans="2:25" ht="24.2" customHeight="1">
      <c r="B28" s="56" t="s">
        <v>20</v>
      </c>
      <c r="C28" s="53" t="s">
        <v>21</v>
      </c>
      <c r="D28" s="57"/>
      <c r="E28" s="57"/>
      <c r="F28" s="57"/>
      <c r="G28" s="57"/>
      <c r="H28" s="57"/>
      <c r="I28" s="58"/>
      <c r="J28" s="25"/>
      <c r="K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6"/>
    </row>
    <row r="29" spans="2:25" ht="24.2" customHeight="1">
      <c r="B29" s="56" t="s">
        <v>20</v>
      </c>
      <c r="C29" s="53" t="s">
        <v>22</v>
      </c>
      <c r="D29" s="59"/>
      <c r="E29" s="59"/>
      <c r="F29" s="59"/>
      <c r="G29" s="59"/>
      <c r="H29" s="60"/>
      <c r="I29" s="61"/>
      <c r="J29" s="25"/>
      <c r="K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6"/>
    </row>
    <row r="30" spans="2:25" ht="24.2" customHeight="1">
      <c r="B30" s="56" t="s">
        <v>20</v>
      </c>
      <c r="C30" s="40" t="str">
        <f>CONCATENATE("Podpisana izjava  ",VLOOKUP($A$2,baza,14),"  priložena.")</f>
        <v>Podpisana izjava  je  priložena.</v>
      </c>
      <c r="D30" s="59"/>
      <c r="E30" s="59"/>
      <c r="F30" s="59"/>
      <c r="G30" s="59"/>
      <c r="H30" s="60"/>
      <c r="I30" s="61"/>
      <c r="J30" s="25"/>
      <c r="K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6"/>
    </row>
    <row r="31" spans="2:25" ht="24.2" customHeight="1">
      <c r="B31" s="56" t="s">
        <v>20</v>
      </c>
      <c r="C31" s="40" t="str">
        <f>CONCATENATE("Upravnik:   ",VLOOKUP($A$2,baza,18))</f>
        <v xml:space="preserve">Upravnik:   </v>
      </c>
      <c r="D31" s="293" t="e">
        <f>CONCATENATE("Pooblaščenec:   ",VLOOKUP($A$2,baza,19))</f>
        <v>#REF!</v>
      </c>
      <c r="E31" s="293"/>
      <c r="F31" s="293"/>
      <c r="G31" s="293"/>
      <c r="H31" s="60"/>
      <c r="I31" s="61"/>
      <c r="J31" s="25"/>
      <c r="K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6"/>
    </row>
    <row r="32" spans="2:25" ht="24.2" customHeight="1">
      <c r="B32" s="56" t="s">
        <v>20</v>
      </c>
      <c r="C32" s="40" t="e">
        <f>CONCATENATE("elektronski naslov:   ",VLOOKUP($A$2,baza,20))</f>
        <v>#REF!</v>
      </c>
      <c r="D32" s="293" t="e">
        <f>CONCATENATE("telefon:   ",VLOOKUP($A$2,baza,21))</f>
        <v>#REF!</v>
      </c>
      <c r="E32" s="293"/>
      <c r="F32" s="293"/>
      <c r="G32" s="293"/>
      <c r="H32" s="62"/>
      <c r="I32" s="63"/>
      <c r="J32" s="25"/>
      <c r="K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6"/>
    </row>
    <row r="33" spans="1:256" ht="15.75" customHeight="1">
      <c r="B33" s="64"/>
      <c r="C33" s="65"/>
      <c r="D33" s="22"/>
      <c r="E33" s="23"/>
      <c r="H33" s="24"/>
      <c r="J33" s="25"/>
      <c r="K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6"/>
    </row>
    <row r="34" spans="1:256" ht="15.75" customHeight="1">
      <c r="B34" s="64"/>
      <c r="C34" s="294">
        <v>44409</v>
      </c>
      <c r="D34" s="294"/>
      <c r="E34" s="294"/>
      <c r="F34" s="294"/>
      <c r="H34" s="24"/>
      <c r="J34" s="25"/>
      <c r="K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/>
    </row>
    <row r="35" spans="1:256" ht="15.75" customHeight="1">
      <c r="B35" s="64"/>
      <c r="C35" s="21"/>
      <c r="D35" s="22"/>
      <c r="E35" s="23"/>
      <c r="H35" s="24"/>
      <c r="J35" s="25"/>
      <c r="K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6"/>
    </row>
    <row r="36" spans="1:256" ht="15.75" customHeight="1">
      <c r="B36" s="64"/>
      <c r="C36" s="21"/>
      <c r="D36" s="22"/>
      <c r="E36" s="295" t="s">
        <v>23</v>
      </c>
      <c r="F36" s="295"/>
      <c r="G36" s="295"/>
      <c r="H36" s="24"/>
      <c r="J36" s="25"/>
      <c r="K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6"/>
    </row>
    <row r="37" spans="1:256" ht="36.200000000000003" customHeight="1">
      <c r="A37" s="66"/>
      <c r="B37" s="67"/>
      <c r="C37" s="68"/>
      <c r="D37" s="69" t="s">
        <v>24</v>
      </c>
      <c r="E37" s="70" t="s">
        <v>25</v>
      </c>
      <c r="F37" s="71" t="s">
        <v>26</v>
      </c>
      <c r="G37" s="70" t="s">
        <v>27</v>
      </c>
      <c r="H37" s="72"/>
      <c r="I37" s="73"/>
      <c r="J37" s="25"/>
      <c r="K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6"/>
    </row>
    <row r="38" spans="1:256" ht="17.100000000000001" customHeight="1">
      <c r="A38" s="74" t="s">
        <v>13</v>
      </c>
      <c r="B38" s="296" t="s">
        <v>14</v>
      </c>
      <c r="C38" s="296"/>
      <c r="D38" s="296"/>
      <c r="E38" s="296"/>
      <c r="F38" s="296"/>
      <c r="G38" s="296"/>
      <c r="H38" s="296"/>
      <c r="I38" s="296"/>
      <c r="J38" s="25"/>
      <c r="K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6"/>
    </row>
    <row r="39" spans="1:256" ht="15.75" customHeight="1">
      <c r="A39" s="76"/>
      <c r="B39" s="20"/>
      <c r="C39" s="77"/>
      <c r="D39" s="22"/>
      <c r="E39" s="23"/>
      <c r="F39" s="78"/>
      <c r="G39" s="78"/>
      <c r="H39" s="72"/>
      <c r="I39" s="73"/>
      <c r="J39" s="25"/>
      <c r="K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6"/>
    </row>
    <row r="40" spans="1:256" ht="15.75" customHeight="1">
      <c r="A40" s="76"/>
      <c r="B40" s="79" t="s">
        <v>28</v>
      </c>
      <c r="C40" s="80" t="s">
        <v>29</v>
      </c>
      <c r="D40" s="81"/>
      <c r="E40" s="82"/>
      <c r="F40" s="83"/>
      <c r="G40" s="83"/>
      <c r="H40" s="72"/>
      <c r="I40" s="73"/>
      <c r="J40" s="25"/>
      <c r="K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6"/>
    </row>
    <row r="41" spans="1:256" ht="15.75" customHeight="1">
      <c r="A41" s="76"/>
      <c r="B41" s="79"/>
      <c r="C41" s="80"/>
      <c r="D41" s="81"/>
      <c r="E41" s="82"/>
      <c r="F41" s="83"/>
      <c r="G41" s="83"/>
      <c r="H41" s="72"/>
      <c r="I41" s="73"/>
      <c r="J41" s="25"/>
      <c r="K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6"/>
    </row>
    <row r="42" spans="1:256" ht="15.75" customHeight="1">
      <c r="A42" s="76"/>
      <c r="B42" s="79"/>
      <c r="C42" s="84" t="s">
        <v>30</v>
      </c>
      <c r="D42" s="81"/>
      <c r="E42" s="82"/>
      <c r="F42" s="83"/>
      <c r="G42" s="83"/>
      <c r="H42" s="72"/>
      <c r="I42" s="73"/>
      <c r="J42" s="25"/>
      <c r="K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6"/>
    </row>
    <row r="43" spans="1:256" s="94" customFormat="1" ht="22.35" customHeight="1">
      <c r="A43" s="85"/>
      <c r="B43" s="86" t="s">
        <v>31</v>
      </c>
      <c r="C43" s="87" t="s">
        <v>32</v>
      </c>
      <c r="D43" s="88"/>
      <c r="E43" s="89"/>
      <c r="F43" s="90"/>
      <c r="G43" s="90"/>
      <c r="H43" s="91"/>
      <c r="I43" s="92"/>
      <c r="J43" s="93"/>
      <c r="K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5"/>
      <c r="IV43" s="96"/>
    </row>
    <row r="44" spans="1:256" s="94" customFormat="1" ht="12.75" customHeight="1">
      <c r="A44" s="85"/>
      <c r="B44" s="112" t="s">
        <v>33</v>
      </c>
      <c r="C44" s="240" t="s">
        <v>287</v>
      </c>
      <c r="D44" s="88"/>
      <c r="E44" s="89"/>
      <c r="F44" s="90"/>
      <c r="G44" s="90"/>
      <c r="H44" s="91"/>
      <c r="I44" s="92"/>
      <c r="J44" s="93"/>
      <c r="K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5"/>
      <c r="IV44" s="96"/>
    </row>
    <row r="45" spans="1:256" s="94" customFormat="1" ht="119.45" customHeight="1">
      <c r="A45" s="85"/>
      <c r="B45" s="112" t="s">
        <v>48</v>
      </c>
      <c r="C45" s="245" t="s">
        <v>288</v>
      </c>
      <c r="D45" s="88"/>
      <c r="E45" s="89"/>
      <c r="F45" s="90"/>
      <c r="G45" s="90"/>
      <c r="H45" s="91"/>
      <c r="I45" s="92"/>
      <c r="J45" s="93"/>
      <c r="K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5"/>
      <c r="IV45" s="96"/>
    </row>
    <row r="46" spans="1:256" s="94" customFormat="1" ht="12.75" customHeight="1">
      <c r="A46" s="85"/>
      <c r="B46" s="112" t="s">
        <v>41</v>
      </c>
      <c r="C46" s="190" t="s">
        <v>114</v>
      </c>
      <c r="D46" s="88"/>
      <c r="E46" s="89"/>
      <c r="F46" s="90"/>
      <c r="G46" s="90"/>
      <c r="H46" s="91"/>
      <c r="I46" s="92"/>
      <c r="J46" s="93"/>
      <c r="K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5"/>
      <c r="IV46" s="96"/>
    </row>
    <row r="47" spans="1:256" s="94" customFormat="1" ht="12.75" customHeight="1">
      <c r="A47" s="85"/>
      <c r="B47" s="112" t="s">
        <v>48</v>
      </c>
      <c r="C47" s="190" t="s">
        <v>115</v>
      </c>
      <c r="D47" s="88"/>
      <c r="E47" s="89"/>
      <c r="F47" s="90"/>
      <c r="G47" s="90"/>
      <c r="H47" s="91"/>
      <c r="I47" s="92"/>
      <c r="J47" s="93"/>
      <c r="K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5"/>
      <c r="IV47" s="96"/>
    </row>
    <row r="48" spans="1:256" s="94" customFormat="1" ht="22.35" customHeight="1">
      <c r="A48" s="85"/>
      <c r="B48" s="112" t="s">
        <v>50</v>
      </c>
      <c r="C48" s="190" t="s">
        <v>116</v>
      </c>
      <c r="D48" s="88"/>
      <c r="E48" s="89"/>
      <c r="F48" s="90"/>
      <c r="G48" s="90"/>
      <c r="H48" s="91"/>
      <c r="I48" s="92"/>
      <c r="J48" s="93"/>
      <c r="K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5"/>
      <c r="IV48" s="96"/>
    </row>
    <row r="49" spans="1:256" s="94" customFormat="1" ht="12.75" customHeight="1">
      <c r="A49" s="85"/>
      <c r="B49" s="112" t="s">
        <v>52</v>
      </c>
      <c r="C49" s="190" t="s">
        <v>117</v>
      </c>
      <c r="D49" s="88"/>
      <c r="E49" s="89"/>
      <c r="F49" s="90"/>
      <c r="G49" s="90"/>
      <c r="H49" s="91"/>
      <c r="I49" s="92"/>
      <c r="J49" s="93"/>
      <c r="K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5"/>
      <c r="IV49" s="96"/>
    </row>
    <row r="50" spans="1:256" s="94" customFormat="1" ht="22.35" customHeight="1">
      <c r="A50" s="85"/>
      <c r="B50" s="112" t="s">
        <v>54</v>
      </c>
      <c r="C50" s="190" t="s">
        <v>118</v>
      </c>
      <c r="D50" s="88"/>
      <c r="E50" s="89"/>
      <c r="F50" s="90"/>
      <c r="G50" s="90"/>
      <c r="H50" s="91"/>
      <c r="I50" s="92"/>
      <c r="J50" s="93"/>
      <c r="K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5"/>
      <c r="IV50" s="96"/>
    </row>
    <row r="51" spans="1:256" s="94" customFormat="1" ht="32.1" customHeight="1">
      <c r="A51" s="85"/>
      <c r="B51" s="112" t="s">
        <v>56</v>
      </c>
      <c r="C51" s="190" t="s">
        <v>119</v>
      </c>
      <c r="D51" s="88"/>
      <c r="E51" s="89"/>
      <c r="F51" s="90"/>
      <c r="G51" s="90"/>
      <c r="H51" s="91"/>
      <c r="I51" s="92"/>
      <c r="J51" s="93"/>
      <c r="K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5"/>
      <c r="IV51" s="96"/>
    </row>
    <row r="52" spans="1:256" s="94" customFormat="1" ht="12.75" customHeight="1">
      <c r="A52" s="85"/>
      <c r="B52" s="112" t="s">
        <v>58</v>
      </c>
      <c r="C52" s="190" t="s">
        <v>120</v>
      </c>
      <c r="D52" s="88"/>
      <c r="E52" s="89"/>
      <c r="F52" s="90"/>
      <c r="G52" s="90"/>
      <c r="H52" s="91"/>
      <c r="I52" s="92"/>
      <c r="J52" s="93"/>
      <c r="K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5"/>
      <c r="IV52" s="96"/>
    </row>
    <row r="53" spans="1:256" ht="15.75" customHeight="1">
      <c r="B53" s="20"/>
      <c r="C53" s="77"/>
      <c r="D53" s="22"/>
      <c r="E53" s="23"/>
      <c r="F53" s="166"/>
      <c r="G53" s="78"/>
      <c r="H53" s="72"/>
      <c r="I53" s="73"/>
      <c r="J53" s="25"/>
      <c r="K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6"/>
    </row>
    <row r="54" spans="1:256" ht="26.45" customHeight="1">
      <c r="B54" s="20" t="s">
        <v>31</v>
      </c>
      <c r="C54" s="55" t="s">
        <v>39</v>
      </c>
      <c r="D54" s="167" t="s">
        <v>40</v>
      </c>
      <c r="E54" s="23">
        <v>1</v>
      </c>
      <c r="F54" s="168"/>
      <c r="G54" s="100">
        <f>+F54*E54</f>
        <v>0</v>
      </c>
      <c r="H54" s="72"/>
      <c r="I54" s="73"/>
      <c r="J54" s="25"/>
      <c r="K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6"/>
    </row>
    <row r="55" spans="1:256" ht="15.75" customHeight="1">
      <c r="B55" s="20"/>
      <c r="C55" s="55"/>
      <c r="D55" s="22"/>
      <c r="E55" s="23"/>
      <c r="F55" s="168"/>
      <c r="G55" s="100"/>
      <c r="H55" s="72"/>
      <c r="I55" s="73"/>
      <c r="J55" s="25"/>
      <c r="K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6"/>
    </row>
    <row r="56" spans="1:256" ht="15.75" customHeight="1">
      <c r="B56" s="20" t="s">
        <v>33</v>
      </c>
      <c r="C56" s="55" t="s">
        <v>289</v>
      </c>
      <c r="D56" s="22" t="s">
        <v>84</v>
      </c>
      <c r="E56" s="23">
        <v>66.400000000000006</v>
      </c>
      <c r="F56" s="168"/>
      <c r="G56" s="100">
        <f>+F56*E56</f>
        <v>0</v>
      </c>
      <c r="H56" s="72"/>
      <c r="I56" s="73"/>
      <c r="J56" s="25"/>
      <c r="K56" s="193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6"/>
    </row>
    <row r="57" spans="1:256" ht="15.75" customHeight="1">
      <c r="B57" s="20"/>
      <c r="C57" s="55"/>
      <c r="D57" s="22"/>
      <c r="E57" s="23"/>
      <c r="F57" s="168"/>
      <c r="G57" s="100"/>
      <c r="H57" s="72"/>
      <c r="I57" s="73"/>
      <c r="J57" s="25"/>
      <c r="K57" s="193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</row>
    <row r="58" spans="1:256" ht="15.75" customHeight="1">
      <c r="B58" s="20" t="s">
        <v>41</v>
      </c>
      <c r="C58" s="55" t="s">
        <v>290</v>
      </c>
      <c r="D58" s="22" t="s">
        <v>84</v>
      </c>
      <c r="E58" s="23">
        <v>67.2</v>
      </c>
      <c r="F58" s="168"/>
      <c r="G58" s="100">
        <f>+F58*E58</f>
        <v>0</v>
      </c>
      <c r="H58" s="72"/>
      <c r="I58" s="73"/>
      <c r="J58" s="25"/>
      <c r="K58" s="193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6"/>
    </row>
    <row r="59" spans="1:256" ht="15.75" customHeight="1">
      <c r="B59" s="20"/>
      <c r="C59" s="77"/>
      <c r="D59" s="22"/>
      <c r="E59" s="169" t="e">
        <f>NA()</f>
        <v>#N/A</v>
      </c>
      <c r="F59" s="166"/>
      <c r="G59" s="78"/>
      <c r="H59" s="72"/>
      <c r="I59" s="73"/>
      <c r="J59" s="25"/>
      <c r="K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6"/>
    </row>
    <row r="60" spans="1:256" ht="21.6" customHeight="1">
      <c r="A60" s="66"/>
      <c r="B60" s="104"/>
      <c r="C60" s="105" t="s">
        <v>43</v>
      </c>
      <c r="D60" s="106"/>
      <c r="E60" s="107"/>
      <c r="F60" s="170"/>
      <c r="G60" s="109">
        <f>SUM(G54:G59)</f>
        <v>0</v>
      </c>
      <c r="H60" s="72"/>
      <c r="I60" s="73"/>
      <c r="J60" s="25"/>
      <c r="K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6"/>
    </row>
    <row r="61" spans="1:256" ht="15.75" customHeight="1">
      <c r="B61" s="110"/>
      <c r="C61" s="55"/>
      <c r="D61" s="22"/>
      <c r="E61" s="23"/>
      <c r="F61" s="166"/>
      <c r="G61" s="78"/>
      <c r="H61" s="72"/>
      <c r="I61" s="73"/>
      <c r="J61" s="25"/>
      <c r="K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6"/>
    </row>
    <row r="62" spans="1:256" ht="15.75" customHeight="1">
      <c r="B62" s="20"/>
      <c r="C62" s="77"/>
      <c r="D62" s="144"/>
      <c r="E62" s="145"/>
      <c r="F62" s="144"/>
      <c r="H62" s="143"/>
      <c r="I62" s="73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</row>
    <row r="63" spans="1:256" ht="36.6" customHeight="1">
      <c r="B63" s="176"/>
      <c r="C63" s="77"/>
      <c r="D63" s="69" t="s">
        <v>24</v>
      </c>
      <c r="E63" s="70" t="s">
        <v>25</v>
      </c>
      <c r="F63" s="71" t="s">
        <v>26</v>
      </c>
      <c r="G63" s="70" t="s">
        <v>27</v>
      </c>
    </row>
    <row r="64" spans="1:256" ht="15.75" customHeight="1">
      <c r="A64" s="76"/>
      <c r="B64" s="79" t="s">
        <v>44</v>
      </c>
      <c r="C64" s="80" t="s">
        <v>89</v>
      </c>
      <c r="D64" s="81"/>
      <c r="E64" s="82"/>
      <c r="F64" s="83"/>
      <c r="G64" s="83"/>
    </row>
    <row r="65" spans="2:7" ht="15.75" customHeight="1">
      <c r="B65" s="20"/>
      <c r="C65" s="246" t="s">
        <v>291</v>
      </c>
      <c r="D65" s="22"/>
      <c r="E65" s="23"/>
      <c r="F65" s="78"/>
      <c r="G65" s="78"/>
    </row>
    <row r="66" spans="2:7" ht="87" customHeight="1">
      <c r="B66" s="20" t="s">
        <v>31</v>
      </c>
      <c r="C66" s="200" t="s">
        <v>292</v>
      </c>
      <c r="D66" s="22" t="s">
        <v>42</v>
      </c>
      <c r="E66" s="23">
        <v>35</v>
      </c>
      <c r="F66" s="168"/>
      <c r="G66" s="100">
        <f>+F66*E66</f>
        <v>0</v>
      </c>
    </row>
    <row r="67" spans="2:7" ht="15.75" customHeight="1">
      <c r="B67" s="20"/>
      <c r="C67" s="77"/>
      <c r="D67" s="22"/>
      <c r="E67" s="23"/>
      <c r="F67" s="199"/>
      <c r="G67" s="78"/>
    </row>
    <row r="68" spans="2:7" ht="87" customHeight="1">
      <c r="B68" s="20" t="s">
        <v>33</v>
      </c>
      <c r="C68" s="200" t="s">
        <v>293</v>
      </c>
      <c r="D68" s="22" t="s">
        <v>42</v>
      </c>
      <c r="E68" s="23">
        <v>5</v>
      </c>
      <c r="F68" s="168"/>
      <c r="G68" s="100">
        <f>+F68*E68</f>
        <v>0</v>
      </c>
    </row>
    <row r="69" spans="2:7" ht="15.75" customHeight="1">
      <c r="B69" s="20"/>
      <c r="C69" s="204" t="s">
        <v>149</v>
      </c>
      <c r="D69" s="22"/>
      <c r="E69" s="23"/>
      <c r="F69" s="199"/>
      <c r="G69" s="78"/>
    </row>
    <row r="70" spans="2:7" ht="131.25" customHeight="1">
      <c r="B70" s="20" t="s">
        <v>41</v>
      </c>
      <c r="C70" s="200" t="s">
        <v>294</v>
      </c>
      <c r="D70" s="22"/>
      <c r="E70" s="23"/>
      <c r="F70" s="199"/>
      <c r="G70" s="78"/>
    </row>
    <row r="71" spans="2:7" ht="21.6" customHeight="1">
      <c r="B71" s="101" t="s">
        <v>34</v>
      </c>
      <c r="C71" s="191" t="s">
        <v>295</v>
      </c>
      <c r="D71" s="22" t="s">
        <v>84</v>
      </c>
      <c r="E71" s="23">
        <v>67.7</v>
      </c>
      <c r="F71" s="168"/>
      <c r="G71" s="100">
        <f>+F71*E71</f>
        <v>0</v>
      </c>
    </row>
    <row r="72" spans="2:7" ht="22.35" customHeight="1">
      <c r="B72" s="101" t="s">
        <v>35</v>
      </c>
      <c r="C72" s="191" t="s">
        <v>296</v>
      </c>
      <c r="D72" s="22" t="s">
        <v>84</v>
      </c>
      <c r="E72" s="23">
        <v>66.400000000000006</v>
      </c>
      <c r="F72" s="168"/>
      <c r="G72" s="100">
        <f>+F72*E72</f>
        <v>0</v>
      </c>
    </row>
    <row r="73" spans="2:7" ht="14.85" customHeight="1">
      <c r="B73" s="101"/>
      <c r="C73" s="191"/>
      <c r="D73" s="22"/>
      <c r="E73" s="23"/>
      <c r="F73" s="168"/>
      <c r="G73" s="100"/>
    </row>
    <row r="74" spans="2:7" ht="53.45" customHeight="1">
      <c r="B74" s="20" t="s">
        <v>33</v>
      </c>
      <c r="C74" s="200" t="s">
        <v>297</v>
      </c>
      <c r="D74" s="22"/>
      <c r="E74" s="23"/>
      <c r="F74" s="168"/>
      <c r="G74" s="100"/>
    </row>
    <row r="75" spans="2:7" ht="21.6" customHeight="1">
      <c r="B75" s="101" t="s">
        <v>34</v>
      </c>
      <c r="C75" s="191" t="s">
        <v>246</v>
      </c>
      <c r="D75" s="22" t="s">
        <v>42</v>
      </c>
      <c r="E75" s="23">
        <v>21.32</v>
      </c>
      <c r="F75" s="168"/>
      <c r="G75" s="100">
        <f t="shared" ref="G75:G80" si="0">+F75*E75</f>
        <v>0</v>
      </c>
    </row>
    <row r="76" spans="2:7" ht="21.6" customHeight="1">
      <c r="B76" s="101" t="s">
        <v>35</v>
      </c>
      <c r="C76" s="191" t="s">
        <v>298</v>
      </c>
      <c r="D76" s="22" t="s">
        <v>42</v>
      </c>
      <c r="E76" s="23">
        <v>60.37</v>
      </c>
      <c r="F76" s="168"/>
      <c r="G76" s="100">
        <f t="shared" si="0"/>
        <v>0</v>
      </c>
    </row>
    <row r="77" spans="2:7" ht="21.6" customHeight="1">
      <c r="B77" s="101" t="s">
        <v>37</v>
      </c>
      <c r="C77" s="191" t="s">
        <v>299</v>
      </c>
      <c r="D77" s="22" t="s">
        <v>42</v>
      </c>
      <c r="E77" s="23">
        <v>38.479999999999997</v>
      </c>
      <c r="F77" s="168"/>
      <c r="G77" s="100">
        <f t="shared" si="0"/>
        <v>0</v>
      </c>
    </row>
    <row r="78" spans="2:7" ht="21.6" customHeight="1">
      <c r="B78" s="101" t="s">
        <v>66</v>
      </c>
      <c r="C78" s="191" t="s">
        <v>152</v>
      </c>
      <c r="D78" s="22" t="s">
        <v>42</v>
      </c>
      <c r="E78" s="23">
        <v>4.2</v>
      </c>
      <c r="F78" s="168"/>
      <c r="G78" s="100">
        <f t="shared" si="0"/>
        <v>0</v>
      </c>
    </row>
    <row r="79" spans="2:7" ht="21.6" customHeight="1">
      <c r="B79" s="101" t="s">
        <v>96</v>
      </c>
      <c r="C79" s="191" t="s">
        <v>300</v>
      </c>
      <c r="D79" s="22" t="s">
        <v>42</v>
      </c>
      <c r="E79" s="23">
        <v>14.72</v>
      </c>
      <c r="F79" s="168"/>
      <c r="G79" s="100">
        <f t="shared" si="0"/>
        <v>0</v>
      </c>
    </row>
    <row r="80" spans="2:7" ht="21.6" customHeight="1">
      <c r="B80" s="101" t="s">
        <v>97</v>
      </c>
      <c r="C80" s="191" t="s">
        <v>301</v>
      </c>
      <c r="D80" s="22" t="s">
        <v>42</v>
      </c>
      <c r="E80" s="23">
        <v>17</v>
      </c>
      <c r="F80" s="168"/>
      <c r="G80" s="100">
        <f t="shared" si="0"/>
        <v>0</v>
      </c>
    </row>
    <row r="81" spans="1:7" ht="17.850000000000001" customHeight="1">
      <c r="B81" s="20"/>
      <c r="C81" s="200"/>
      <c r="D81" s="22"/>
      <c r="E81" s="23"/>
      <c r="F81" s="168"/>
      <c r="G81" s="100"/>
    </row>
    <row r="82" spans="1:7" ht="53.45" customHeight="1">
      <c r="B82" s="20" t="s">
        <v>33</v>
      </c>
      <c r="C82" s="200" t="s">
        <v>302</v>
      </c>
      <c r="D82" s="22"/>
      <c r="E82" s="23"/>
      <c r="F82" s="168"/>
      <c r="G82" s="100"/>
    </row>
    <row r="83" spans="1:7" ht="21.6" customHeight="1">
      <c r="B83" s="101" t="s">
        <v>34</v>
      </c>
      <c r="C83" s="191" t="s">
        <v>246</v>
      </c>
      <c r="D83" s="22" t="s">
        <v>42</v>
      </c>
      <c r="E83" s="23">
        <v>3.93</v>
      </c>
      <c r="F83" s="168"/>
      <c r="G83" s="100">
        <f t="shared" ref="G83:G88" si="1">+F83*E83</f>
        <v>0</v>
      </c>
    </row>
    <row r="84" spans="1:7" ht="21.6" customHeight="1">
      <c r="B84" s="101" t="s">
        <v>35</v>
      </c>
      <c r="C84" s="191" t="s">
        <v>298</v>
      </c>
      <c r="D84" s="22" t="s">
        <v>42</v>
      </c>
      <c r="E84" s="23">
        <f>22.92+1.61</f>
        <v>24.53</v>
      </c>
      <c r="F84" s="168"/>
      <c r="G84" s="100">
        <f t="shared" si="1"/>
        <v>0</v>
      </c>
    </row>
    <row r="85" spans="1:7" ht="21.6" customHeight="1">
      <c r="B85" s="101" t="s">
        <v>37</v>
      </c>
      <c r="C85" s="191" t="s">
        <v>299</v>
      </c>
      <c r="D85" s="22" t="s">
        <v>42</v>
      </c>
      <c r="E85" s="23">
        <v>12.6</v>
      </c>
      <c r="F85" s="168"/>
      <c r="G85" s="100">
        <f t="shared" si="1"/>
        <v>0</v>
      </c>
    </row>
    <row r="86" spans="1:7" ht="21.6" customHeight="1">
      <c r="B86" s="101" t="s">
        <v>66</v>
      </c>
      <c r="C86" s="191" t="s">
        <v>152</v>
      </c>
      <c r="D86" s="22" t="s">
        <v>42</v>
      </c>
      <c r="E86" s="23">
        <v>4.1900000000000004</v>
      </c>
      <c r="F86" s="168"/>
      <c r="G86" s="100">
        <f t="shared" si="1"/>
        <v>0</v>
      </c>
    </row>
    <row r="87" spans="1:7" ht="21.6" customHeight="1">
      <c r="B87" s="101" t="s">
        <v>96</v>
      </c>
      <c r="C87" s="191" t="s">
        <v>300</v>
      </c>
      <c r="D87" s="22" t="s">
        <v>42</v>
      </c>
      <c r="E87" s="23">
        <v>1.83</v>
      </c>
      <c r="F87" s="168"/>
      <c r="G87" s="100">
        <f t="shared" si="1"/>
        <v>0</v>
      </c>
    </row>
    <row r="88" spans="1:7" ht="21.6" customHeight="1">
      <c r="B88" s="101" t="s">
        <v>97</v>
      </c>
      <c r="C88" s="191" t="s">
        <v>301</v>
      </c>
      <c r="D88" s="22" t="s">
        <v>42</v>
      </c>
      <c r="E88" s="23">
        <v>2.99</v>
      </c>
      <c r="F88" s="168"/>
      <c r="G88" s="100">
        <f t="shared" si="1"/>
        <v>0</v>
      </c>
    </row>
    <row r="89" spans="1:7" ht="17.850000000000001" customHeight="1">
      <c r="B89" s="20"/>
      <c r="C89" s="77"/>
      <c r="D89" s="22"/>
      <c r="E89" s="23"/>
      <c r="F89" s="168"/>
      <c r="G89" s="100"/>
    </row>
    <row r="90" spans="1:7" ht="15.75" customHeight="1">
      <c r="B90" s="20" t="s">
        <v>126</v>
      </c>
      <c r="C90" s="55" t="s">
        <v>94</v>
      </c>
      <c r="D90" s="22" t="s">
        <v>42</v>
      </c>
      <c r="E90" s="23">
        <f>SUM(E83:E89)</f>
        <v>50.07</v>
      </c>
      <c r="F90" s="168"/>
      <c r="G90" s="100">
        <f>+F90*E90</f>
        <v>0</v>
      </c>
    </row>
    <row r="91" spans="1:7" ht="15.75" customHeight="1">
      <c r="B91" s="20"/>
      <c r="C91" s="77"/>
      <c r="D91" s="22"/>
      <c r="E91" s="178"/>
      <c r="F91" s="100"/>
      <c r="G91" s="100"/>
    </row>
    <row r="92" spans="1:7" ht="21.6" customHeight="1">
      <c r="A92" s="66"/>
      <c r="B92" s="104"/>
      <c r="C92" s="105" t="s">
        <v>95</v>
      </c>
      <c r="D92" s="106"/>
      <c r="E92" s="107"/>
      <c r="F92" s="109"/>
      <c r="G92" s="109">
        <f>SUM(G71:G91)</f>
        <v>0</v>
      </c>
    </row>
    <row r="93" spans="1:7" ht="21.6" customHeight="1"/>
    <row r="94" spans="1:7" ht="15.6" customHeight="1"/>
    <row r="95" spans="1:7" ht="15.75" customHeight="1">
      <c r="A95" s="12" t="s">
        <v>303</v>
      </c>
    </row>
    <row r="65274" ht="12.75" customHeight="1"/>
    <row r="65275" ht="12.75" customHeight="1"/>
    <row r="65276" ht="12.75" customHeight="1"/>
    <row r="65277" ht="12.75" customHeight="1"/>
    <row r="65278" ht="12.75" customHeight="1"/>
    <row r="65279" ht="12.75" customHeight="1"/>
    <row r="65280" ht="12.75" customHeight="1"/>
    <row r="65281" ht="12.75" customHeight="1"/>
    <row r="65282" ht="12.75" customHeight="1"/>
    <row r="65283" ht="12.75" customHeight="1"/>
    <row r="65284" ht="12.75" customHeight="1"/>
    <row r="65285" ht="12.75" customHeight="1"/>
    <row r="65286" ht="12.75" customHeight="1"/>
    <row r="65287" ht="12.75" customHeight="1"/>
    <row r="65288" ht="12.75" customHeight="1"/>
    <row r="65289" ht="12.75" customHeight="1"/>
    <row r="65290" ht="12.75" customHeight="1"/>
    <row r="65291" ht="12.75" customHeight="1"/>
    <row r="65292" ht="12.75" customHeight="1"/>
    <row r="65293" ht="12.75" customHeight="1"/>
    <row r="65294" ht="12.75" customHeight="1"/>
    <row r="65295" ht="12.75" customHeight="1"/>
    <row r="65296" ht="12.75" customHeight="1"/>
    <row r="65297" ht="12.75" customHeight="1"/>
    <row r="65298" ht="12.75" customHeight="1"/>
    <row r="65299" ht="12.75" customHeight="1"/>
    <row r="65300" ht="12.75" customHeight="1"/>
    <row r="65301" ht="12.75" customHeight="1"/>
    <row r="65302" ht="12.75" customHeight="1"/>
    <row r="65303" ht="12.75" customHeight="1"/>
    <row r="65304" ht="12.75" customHeight="1"/>
    <row r="65305" ht="12.75" customHeight="1"/>
    <row r="65306" ht="12.75" customHeight="1"/>
    <row r="65307" ht="12.75" customHeight="1"/>
    <row r="65308" ht="12.75" customHeight="1"/>
    <row r="65309" ht="12.75" customHeight="1"/>
    <row r="65310" ht="12.75" customHeight="1"/>
    <row r="65311" ht="12.75" customHeight="1"/>
    <row r="65312" ht="12.75" customHeight="1"/>
    <row r="65313" ht="12.75" customHeight="1"/>
    <row r="65314" ht="12.75" customHeight="1"/>
    <row r="65315" ht="12.75" customHeight="1"/>
    <row r="65316" ht="12.75" customHeight="1"/>
    <row r="65317" ht="12.75" customHeight="1"/>
    <row r="65318" ht="12.75" customHeight="1"/>
    <row r="65319" ht="12.75" customHeight="1"/>
    <row r="65320" ht="12.75" customHeight="1"/>
    <row r="65321" ht="12.75" customHeight="1"/>
    <row r="65322" ht="12.75" customHeight="1"/>
    <row r="65323" ht="12.75" customHeight="1"/>
    <row r="65324" ht="12.75" customHeight="1"/>
    <row r="65325" ht="12.75" customHeight="1"/>
    <row r="65326" ht="12.75" customHeight="1"/>
    <row r="65327" ht="12.75" customHeight="1"/>
    <row r="65328" ht="12.75" customHeight="1"/>
    <row r="65329" ht="12.75" customHeight="1"/>
    <row r="65330" ht="12.75" customHeight="1"/>
    <row r="65331" ht="12.75" customHeight="1"/>
    <row r="65332" ht="12.75" customHeight="1"/>
    <row r="65333" ht="12.75" customHeight="1"/>
    <row r="65334" ht="12.75" customHeight="1"/>
    <row r="65335" ht="12.75" customHeight="1"/>
    <row r="65336" ht="12.75" customHeight="1"/>
    <row r="65337" ht="12.75" customHeight="1"/>
    <row r="65338" ht="12.75" customHeight="1"/>
    <row r="65339" ht="12.75" customHeight="1"/>
    <row r="65340" ht="12.75" customHeight="1"/>
    <row r="65341" ht="12.75" customHeight="1"/>
    <row r="65342" ht="12.75" customHeight="1"/>
    <row r="65343" ht="12.75" customHeight="1"/>
    <row r="65344" ht="12.75" customHeight="1"/>
    <row r="65345" ht="12.75" customHeight="1"/>
    <row r="65346" ht="12.75" customHeight="1"/>
    <row r="65347" ht="12.75" customHeight="1"/>
    <row r="65348" ht="12.75" customHeight="1"/>
    <row r="65349" ht="12.75" customHeight="1"/>
    <row r="65350" ht="12.75" customHeight="1"/>
    <row r="65351" ht="12.75" customHeight="1"/>
    <row r="65352" ht="12.75" customHeight="1"/>
    <row r="65353" ht="12.75" customHeight="1"/>
    <row r="65354" ht="12.75" customHeight="1"/>
    <row r="65355" ht="12.75" customHeight="1"/>
    <row r="65356" ht="12.75" customHeight="1"/>
    <row r="65357" ht="12.75" customHeight="1"/>
    <row r="65358" ht="12.75" customHeight="1"/>
    <row r="65359" ht="12.75" customHeight="1"/>
    <row r="65360" ht="12.75" customHeight="1"/>
    <row r="65361" ht="12.75" customHeight="1"/>
    <row r="65362" ht="12.75" customHeight="1"/>
    <row r="65363" ht="12.75" customHeight="1"/>
    <row r="65364" ht="12.75" customHeight="1"/>
    <row r="65365" ht="12.75" customHeight="1"/>
    <row r="65366" ht="12.75" customHeight="1"/>
    <row r="65367" ht="12.75" customHeight="1"/>
    <row r="65368" ht="12.75" customHeight="1"/>
    <row r="65369" ht="12.75" customHeight="1"/>
    <row r="65370" ht="12.75" customHeight="1"/>
    <row r="65371" ht="12.75" customHeight="1"/>
    <row r="65372" ht="12.75" customHeight="1"/>
    <row r="65373" ht="12.75" customHeight="1"/>
    <row r="65374" ht="12.75" customHeight="1"/>
    <row r="65375" ht="12.75" customHeight="1"/>
    <row r="65376" ht="12.75" customHeight="1"/>
    <row r="65377" ht="12.75" customHeight="1"/>
    <row r="65378" ht="12.75" customHeight="1"/>
    <row r="65379" ht="12.75" customHeight="1"/>
    <row r="65380" ht="12.75" customHeight="1"/>
    <row r="65381" ht="12.75" customHeight="1"/>
    <row r="65382" ht="12.75" customHeight="1"/>
    <row r="65383" ht="12.75" customHeight="1"/>
    <row r="65384" ht="12.75" customHeight="1"/>
    <row r="65385" ht="12.75" customHeight="1"/>
    <row r="65386" ht="12.75" customHeight="1"/>
    <row r="65387" ht="12.75" customHeight="1"/>
    <row r="65388" ht="12.75" customHeight="1"/>
    <row r="65389" ht="12.75" customHeight="1"/>
    <row r="65390" ht="12.75" customHeight="1"/>
    <row r="65391" ht="12.75" customHeight="1"/>
    <row r="65392" ht="12.75" customHeight="1"/>
    <row r="65393" ht="12.75" customHeight="1"/>
    <row r="65394" ht="12.75" customHeight="1"/>
    <row r="65395" ht="12.75" customHeight="1"/>
    <row r="65396" ht="12.75" customHeight="1"/>
    <row r="65397" ht="12.75" customHeight="1"/>
    <row r="65398" ht="12.75" customHeight="1"/>
    <row r="65399" ht="12.75" customHeight="1"/>
    <row r="65400" ht="12.75" customHeight="1"/>
    <row r="65401" ht="12.75" customHeight="1"/>
    <row r="65402" ht="12.75" customHeight="1"/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7" ht="12.75" customHeight="1"/>
    <row r="65428" ht="12.75" customHeight="1"/>
    <row r="65429" ht="12.75" customHeight="1"/>
    <row r="65430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  <row r="65439" ht="12.75" customHeight="1"/>
    <row r="65440" ht="12.75" customHeight="1"/>
    <row r="65441" ht="12.75" customHeight="1"/>
    <row r="65442" ht="12.75" customHeight="1"/>
    <row r="65443" ht="12.75" customHeight="1"/>
    <row r="65444" ht="12.75" customHeight="1"/>
    <row r="65445" ht="12.75" customHeight="1"/>
    <row r="65446" ht="12.75" customHeight="1"/>
    <row r="65447" ht="12.75" customHeight="1"/>
    <row r="65448" ht="12.75" customHeight="1"/>
    <row r="65449" ht="12.75" customHeight="1"/>
    <row r="65450" ht="12.75" customHeight="1"/>
    <row r="65451" ht="12.75" customHeight="1"/>
    <row r="65452" ht="12.75" customHeight="1"/>
    <row r="65453" ht="12.75" customHeight="1"/>
    <row r="65454" ht="12.75" customHeight="1"/>
    <row r="65455" ht="12.75" customHeight="1"/>
    <row r="65456" ht="12.75" customHeight="1"/>
    <row r="65457" ht="12.75" customHeight="1"/>
    <row r="65458" ht="12.75" customHeight="1"/>
    <row r="65459" ht="12.75" customHeight="1"/>
    <row r="65460" ht="12.75" customHeight="1"/>
    <row r="65461" ht="12.75" customHeight="1"/>
    <row r="65462" ht="12.75" customHeight="1"/>
    <row r="65463" ht="12.75" customHeight="1"/>
    <row r="65464" ht="12.75" customHeight="1"/>
    <row r="65465" ht="12.75" customHeight="1"/>
    <row r="65466" ht="12.75" customHeight="1"/>
    <row r="65467" ht="12.75" customHeight="1"/>
    <row r="65468" ht="12.75" customHeight="1"/>
    <row r="65469" ht="12.75" customHeight="1"/>
    <row r="65470" ht="12.75" customHeight="1"/>
    <row r="65471" ht="12.75" customHeight="1"/>
    <row r="65472" ht="12.75" customHeight="1"/>
    <row r="65473" ht="12.75" customHeight="1"/>
    <row r="65474" ht="12.75" customHeight="1"/>
    <row r="65475" ht="12.75" customHeight="1"/>
    <row r="65476" ht="12.75" customHeight="1"/>
    <row r="65477" ht="12.75" customHeight="1"/>
    <row r="65478" ht="12.75" customHeight="1"/>
    <row r="65479" ht="12.75" customHeight="1"/>
    <row r="65480" ht="12.75" customHeight="1"/>
    <row r="65481" ht="12.75" customHeight="1"/>
    <row r="65482" ht="12.75" customHeight="1"/>
    <row r="65483" ht="12.75" customHeight="1"/>
    <row r="65484" ht="12.75" customHeight="1"/>
    <row r="65485" ht="12.75" customHeight="1"/>
    <row r="65486" ht="12.75" customHeight="1"/>
    <row r="65487" ht="12.75" customHeight="1"/>
    <row r="65488" ht="12.75" customHeight="1"/>
    <row r="65489" ht="12.75" customHeight="1"/>
    <row r="65490" ht="12.75" customHeight="1"/>
    <row r="65491" ht="12.75" customHeight="1"/>
    <row r="65492" ht="12.75" customHeight="1"/>
    <row r="65493" ht="12.75" customHeight="1"/>
    <row r="65494" ht="12.75" customHeight="1"/>
    <row r="65495" ht="12.75" customHeight="1"/>
    <row r="65496" ht="12.75" customHeight="1"/>
    <row r="65497" ht="12.75" customHeight="1"/>
    <row r="65498" ht="12.75" customHeight="1"/>
    <row r="65499" ht="12.75" customHeight="1"/>
    <row r="65500" ht="12.75" customHeight="1"/>
    <row r="65501" ht="12.75" customHeight="1"/>
    <row r="65502" ht="12.75" customHeight="1"/>
    <row r="65503" ht="12.75" customHeight="1"/>
    <row r="65504" ht="12.75" customHeight="1"/>
    <row r="65505" ht="12.75" customHeight="1"/>
    <row r="65506" ht="12.75" customHeight="1"/>
    <row r="65507" ht="12.75" customHeight="1"/>
    <row r="65508" ht="12.75" customHeight="1"/>
    <row r="65509" ht="12.75" customHeight="1"/>
    <row r="65510" ht="12.75" customHeight="1"/>
    <row r="65511" ht="12.75" customHeight="1"/>
    <row r="65512" ht="12.75" customHeight="1"/>
    <row r="65513" ht="12.75" customHeight="1"/>
    <row r="65514" ht="12.75" customHeight="1"/>
    <row r="65515" ht="12.75" customHeight="1"/>
    <row r="65516" ht="12.75" customHeight="1"/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1048573" ht="12.75" customHeight="1"/>
    <row r="1048574" ht="12.75" customHeight="1"/>
    <row r="1048575" ht="12.75" customHeight="1"/>
    <row r="1048576" ht="12.75" customHeight="1"/>
  </sheetData>
  <mergeCells count="18">
    <mergeCell ref="E2:G2"/>
    <mergeCell ref="D3:G3"/>
    <mergeCell ref="F4:G4"/>
    <mergeCell ref="E7:G7"/>
    <mergeCell ref="C9:G9"/>
    <mergeCell ref="C13:G13"/>
    <mergeCell ref="L13:P13"/>
    <mergeCell ref="F16:I16"/>
    <mergeCell ref="C18:I18"/>
    <mergeCell ref="F20:G20"/>
    <mergeCell ref="C34:F34"/>
    <mergeCell ref="E36:G36"/>
    <mergeCell ref="B38:I38"/>
    <mergeCell ref="F22:G22"/>
    <mergeCell ref="F23:G23"/>
    <mergeCell ref="F24:G24"/>
    <mergeCell ref="D31:G31"/>
    <mergeCell ref="D32:G32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2" manualBreakCount="2">
    <brk id="35" max="16383" man="1"/>
    <brk id="60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A6099"/>
  </sheetPr>
  <dimension ref="A1:AMJ65536"/>
  <sheetViews>
    <sheetView topLeftCell="A115" zoomScale="85" zoomScaleNormal="85" workbookViewId="0">
      <selection activeCell="C43" sqref="C43"/>
    </sheetView>
  </sheetViews>
  <sheetFormatPr defaultColWidth="9.140625" defaultRowHeight="15"/>
  <cols>
    <col min="1" max="1" width="2.140625" style="12" customWidth="1"/>
    <col min="2" max="2" width="2.85546875" style="13" customWidth="1"/>
    <col min="3" max="3" width="40.5703125" style="14" customWidth="1"/>
    <col min="4" max="4" width="4.42578125" style="15" customWidth="1"/>
    <col min="5" max="5" width="6.85546875" style="12" customWidth="1"/>
    <col min="6" max="6" width="7.85546875" style="16" customWidth="1"/>
    <col min="7" max="7" width="10.140625" style="16" customWidth="1"/>
    <col min="8" max="8" width="4.42578125" style="17" hidden="1" customWidth="1"/>
    <col min="9" max="9" width="10.5703125" style="18" hidden="1" customWidth="1"/>
    <col min="10" max="255" width="9.140625" style="12"/>
    <col min="256" max="1024" width="9.140625" style="19"/>
  </cols>
  <sheetData>
    <row r="1" spans="1:25" ht="15.75" customHeight="1">
      <c r="B1" s="20"/>
      <c r="C1" s="21"/>
      <c r="D1" s="22"/>
      <c r="E1" s="23"/>
      <c r="H1" s="24"/>
      <c r="J1" s="25"/>
      <c r="K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</row>
    <row r="2" spans="1:25" ht="15.75" customHeight="1">
      <c r="A2" s="27">
        <v>23</v>
      </c>
      <c r="B2" s="20"/>
      <c r="C2" s="181" t="s">
        <v>2</v>
      </c>
      <c r="D2" s="22"/>
      <c r="E2" s="305" t="s">
        <v>5</v>
      </c>
      <c r="F2" s="305"/>
      <c r="G2" s="305"/>
      <c r="H2" s="24"/>
      <c r="J2" s="25"/>
      <c r="K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</row>
    <row r="3" spans="1:25" ht="18" customHeight="1">
      <c r="A3" s="12">
        <v>4</v>
      </c>
      <c r="B3" s="20"/>
      <c r="C3" s="29">
        <f>VLOOKUP($A$2,baza,3)</f>
        <v>0</v>
      </c>
      <c r="D3" s="303" t="str">
        <f>VLOOKUP($A$2,baza,6)</f>
        <v>ULICA VELJKA VLAHOVIČA 66</v>
      </c>
      <c r="E3" s="303"/>
      <c r="F3" s="303"/>
      <c r="G3" s="303"/>
      <c r="H3" s="30"/>
      <c r="I3" s="31"/>
      <c r="J3" s="25"/>
      <c r="K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</row>
    <row r="4" spans="1:25" ht="26.1" customHeight="1">
      <c r="B4" s="20"/>
      <c r="C4" s="32" t="str">
        <f>CONCATENATE("id  ",VLOOKUP($A$2,baza,2))</f>
        <v>id  5626</v>
      </c>
      <c r="D4" s="33"/>
      <c r="E4" s="34">
        <f>VLOOKUP($A$2,baza,7)</f>
        <v>2000</v>
      </c>
      <c r="F4" s="304" t="str">
        <f>VLOOKUP($A$2,baza,8)</f>
        <v>MARIBOR</v>
      </c>
      <c r="G4" s="304"/>
      <c r="H4" s="30"/>
      <c r="I4" s="31"/>
      <c r="J4" s="25"/>
      <c r="K4" s="3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6"/>
    </row>
    <row r="5" spans="1:25" ht="18" customHeight="1">
      <c r="B5" s="20"/>
      <c r="C5" s="35"/>
      <c r="D5" s="36"/>
      <c r="E5" s="37"/>
      <c r="F5" s="38"/>
      <c r="G5" s="36"/>
      <c r="H5" s="30"/>
      <c r="I5" s="31"/>
      <c r="J5" s="25"/>
      <c r="K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6"/>
    </row>
    <row r="6" spans="1:25" ht="18" customHeight="1">
      <c r="B6" s="20"/>
      <c r="C6" s="39" t="s">
        <v>6</v>
      </c>
      <c r="D6" s="36"/>
      <c r="E6" s="39" t="s">
        <v>7</v>
      </c>
      <c r="F6" s="38"/>
      <c r="G6" s="36"/>
      <c r="H6" s="30"/>
      <c r="I6" s="31"/>
      <c r="J6" s="25"/>
      <c r="K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6"/>
    </row>
    <row r="7" spans="1:25" ht="18" customHeight="1">
      <c r="B7" s="20"/>
      <c r="C7" s="40">
        <f>VLOOKUP($A$2,baza,4)</f>
        <v>0</v>
      </c>
      <c r="D7" s="36"/>
      <c r="E7" s="293">
        <f>VLOOKUP($A$2,baza,5)</f>
        <v>0</v>
      </c>
      <c r="F7" s="293"/>
      <c r="G7" s="293"/>
      <c r="H7" s="30"/>
      <c r="I7" s="31"/>
      <c r="J7" s="25"/>
      <c r="K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6"/>
    </row>
    <row r="8" spans="1:25" ht="38.1" customHeight="1">
      <c r="B8" s="20"/>
      <c r="C8" s="41" t="s">
        <v>8</v>
      </c>
      <c r="D8" s="22"/>
      <c r="E8" s="23"/>
      <c r="H8" s="24"/>
      <c r="J8" s="25"/>
      <c r="K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</row>
    <row r="9" spans="1:25" ht="52.35" customHeight="1">
      <c r="B9" s="20"/>
      <c r="C9" s="298" t="str">
        <f>VLOOKUP($A$2,baza,12)</f>
        <v>SANACIJA KERAMIKE NA BALKONU</v>
      </c>
      <c r="D9" s="298"/>
      <c r="E9" s="298"/>
      <c r="F9" s="298"/>
      <c r="G9" s="298"/>
      <c r="H9" s="42"/>
      <c r="I9" s="43"/>
      <c r="J9" s="25"/>
      <c r="K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6"/>
    </row>
    <row r="10" spans="1:25" ht="18.600000000000001" customHeight="1">
      <c r="B10" s="20"/>
      <c r="C10" s="44"/>
      <c r="D10" s="45"/>
      <c r="E10" s="45"/>
      <c r="F10" s="45"/>
      <c r="G10" s="45"/>
      <c r="H10" s="42"/>
      <c r="I10" s="43"/>
      <c r="J10" s="25"/>
      <c r="K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6"/>
    </row>
    <row r="11" spans="1:25" ht="18.600000000000001" customHeight="1">
      <c r="B11" s="20"/>
      <c r="C11" s="44"/>
      <c r="D11" s="45"/>
      <c r="E11" s="45"/>
      <c r="F11" s="45"/>
      <c r="G11" s="45"/>
      <c r="H11" s="42"/>
      <c r="I11" s="43"/>
      <c r="J11" s="25"/>
      <c r="K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</row>
    <row r="12" spans="1:25" ht="22.35" customHeight="1">
      <c r="B12" s="20"/>
      <c r="C12" s="41" t="s">
        <v>9</v>
      </c>
      <c r="D12" s="22"/>
      <c r="E12" s="23"/>
      <c r="H12" s="24"/>
      <c r="J12" s="25"/>
      <c r="K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6"/>
    </row>
    <row r="13" spans="1:25" ht="42.6" customHeight="1">
      <c r="B13" s="20"/>
      <c r="C13" s="309">
        <f>VLOOKUP($A$2,baza,13)</f>
        <v>0</v>
      </c>
      <c r="D13" s="309"/>
      <c r="E13" s="309"/>
      <c r="F13" s="309"/>
      <c r="G13" s="309"/>
      <c r="H13" s="24"/>
      <c r="J13" s="25"/>
      <c r="K13" s="25"/>
      <c r="L13" s="293"/>
      <c r="M13" s="293"/>
      <c r="N13" s="293"/>
      <c r="O13" s="293"/>
      <c r="P13" s="293"/>
      <c r="Q13" s="25"/>
      <c r="R13" s="25"/>
      <c r="S13" s="25"/>
      <c r="T13" s="25"/>
      <c r="U13" s="25"/>
      <c r="V13" s="25"/>
      <c r="W13" s="25"/>
      <c r="X13" s="25"/>
      <c r="Y13" s="26"/>
    </row>
    <row r="14" spans="1:25" ht="15.75" customHeight="1">
      <c r="B14" s="20"/>
      <c r="C14" s="21"/>
      <c r="D14" s="22"/>
      <c r="E14" s="23"/>
      <c r="H14" s="24"/>
      <c r="J14" s="25"/>
      <c r="K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5.75" customHeight="1">
      <c r="B15" s="20"/>
      <c r="C15" s="21"/>
      <c r="D15" s="22"/>
      <c r="E15" s="23"/>
      <c r="H15" s="24"/>
      <c r="J15" s="25"/>
      <c r="K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6"/>
    </row>
    <row r="16" spans="1:25" ht="15.75" customHeight="1">
      <c r="B16" s="20"/>
      <c r="C16" s="46" t="s">
        <v>10</v>
      </c>
      <c r="D16" s="22"/>
      <c r="E16" s="23"/>
      <c r="F16" s="300">
        <v>44409</v>
      </c>
      <c r="G16" s="300"/>
      <c r="H16" s="300"/>
      <c r="I16" s="300"/>
      <c r="J16" s="25"/>
      <c r="K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6"/>
    </row>
    <row r="17" spans="2:25" ht="15.75" customHeight="1">
      <c r="B17" s="20"/>
      <c r="C17" s="21"/>
      <c r="D17" s="22"/>
      <c r="E17" s="23"/>
      <c r="H17" s="24"/>
      <c r="J17" s="25"/>
      <c r="K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6"/>
    </row>
    <row r="18" spans="2:25" ht="25.5" customHeight="1">
      <c r="B18" s="20"/>
      <c r="C18" s="301" t="s">
        <v>11</v>
      </c>
      <c r="D18" s="301"/>
      <c r="E18" s="301"/>
      <c r="F18" s="301"/>
      <c r="G18" s="301"/>
      <c r="H18" s="301"/>
      <c r="I18" s="301"/>
      <c r="J18" s="25"/>
      <c r="K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/>
    </row>
    <row r="19" spans="2:25" ht="25.5" customHeight="1">
      <c r="B19" s="20"/>
      <c r="C19" s="47"/>
      <c r="D19" s="48"/>
      <c r="E19" s="48"/>
      <c r="F19" s="48"/>
      <c r="G19" s="48"/>
      <c r="H19" s="47"/>
      <c r="I19" s="49"/>
      <c r="J19" s="25"/>
      <c r="K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</row>
    <row r="20" spans="2:25" ht="25.5" customHeight="1">
      <c r="B20" s="20"/>
      <c r="C20" s="50" t="s">
        <v>12</v>
      </c>
      <c r="D20" s="51"/>
      <c r="E20" s="51"/>
      <c r="F20" s="310">
        <f>+F22+F23+F24</f>
        <v>0</v>
      </c>
      <c r="G20" s="310"/>
      <c r="H20" s="47"/>
      <c r="I20" s="49"/>
      <c r="J20" s="25"/>
      <c r="K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6"/>
    </row>
    <row r="21" spans="2:25" ht="25.5" customHeight="1">
      <c r="B21" s="20"/>
      <c r="C21" s="21"/>
      <c r="D21" s="48"/>
      <c r="E21" s="48"/>
      <c r="F21" s="48"/>
      <c r="G21" s="48"/>
      <c r="H21" s="47"/>
      <c r="I21" s="49"/>
      <c r="J21" s="25"/>
      <c r="K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6"/>
    </row>
    <row r="22" spans="2:25" ht="24.2" customHeight="1">
      <c r="B22" s="52" t="s">
        <v>13</v>
      </c>
      <c r="C22" s="53" t="s">
        <v>14</v>
      </c>
      <c r="D22" s="54"/>
      <c r="E22" s="54"/>
      <c r="F22" s="297">
        <f>+G58</f>
        <v>0</v>
      </c>
      <c r="G22" s="297"/>
      <c r="H22" s="47"/>
      <c r="I22" s="49"/>
      <c r="J22" s="25"/>
      <c r="K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</row>
    <row r="23" spans="2:25" ht="24.2" customHeight="1">
      <c r="B23" s="52" t="s">
        <v>15</v>
      </c>
      <c r="C23" s="53" t="s">
        <v>16</v>
      </c>
      <c r="D23" s="54"/>
      <c r="E23" s="54"/>
      <c r="F23" s="297">
        <f>+G100</f>
        <v>0</v>
      </c>
      <c r="G23" s="297"/>
      <c r="H23" s="47"/>
      <c r="I23" s="49"/>
      <c r="J23" s="25"/>
      <c r="K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6"/>
    </row>
    <row r="24" spans="2:25" ht="24.2" customHeight="1">
      <c r="B24" s="52" t="s">
        <v>17</v>
      </c>
      <c r="C24" s="53" t="s">
        <v>18</v>
      </c>
      <c r="D24" s="54"/>
      <c r="E24" s="54"/>
      <c r="F24" s="297">
        <v>0</v>
      </c>
      <c r="G24" s="297"/>
      <c r="H24" s="47"/>
      <c r="I24" s="49"/>
      <c r="J24" s="25"/>
      <c r="K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6"/>
    </row>
    <row r="25" spans="2:25" ht="15.75" customHeight="1">
      <c r="B25" s="20"/>
      <c r="C25" s="21"/>
      <c r="D25" s="22"/>
      <c r="E25" s="23"/>
      <c r="H25" s="24"/>
      <c r="J25" s="25"/>
      <c r="K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</row>
    <row r="26" spans="2:25" ht="15.75" customHeight="1">
      <c r="B26" s="20"/>
      <c r="C26" s="55" t="s">
        <v>19</v>
      </c>
      <c r="D26" s="22"/>
      <c r="E26" s="23"/>
      <c r="H26" s="24"/>
      <c r="J26" s="25"/>
      <c r="K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</row>
    <row r="27" spans="2:25" ht="15.75" customHeight="1">
      <c r="B27" s="20"/>
      <c r="C27" s="21"/>
      <c r="D27" s="22"/>
      <c r="E27" s="23"/>
      <c r="H27" s="24"/>
      <c r="J27" s="25"/>
      <c r="K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6"/>
    </row>
    <row r="28" spans="2:25" ht="24.2" customHeight="1">
      <c r="B28" s="56" t="s">
        <v>20</v>
      </c>
      <c r="C28" s="53" t="s">
        <v>21</v>
      </c>
      <c r="D28" s="57"/>
      <c r="E28" s="57"/>
      <c r="F28" s="57"/>
      <c r="G28" s="57"/>
      <c r="H28" s="57"/>
      <c r="I28" s="58"/>
      <c r="J28" s="25"/>
      <c r="K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6"/>
    </row>
    <row r="29" spans="2:25" ht="24.2" customHeight="1">
      <c r="B29" s="56" t="s">
        <v>20</v>
      </c>
      <c r="C29" s="53" t="s">
        <v>22</v>
      </c>
      <c r="D29" s="59"/>
      <c r="E29" s="59"/>
      <c r="F29" s="59"/>
      <c r="G29" s="59"/>
      <c r="H29" s="60"/>
      <c r="I29" s="61"/>
      <c r="J29" s="25"/>
      <c r="K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6"/>
    </row>
    <row r="30" spans="2:25" ht="24.2" customHeight="1">
      <c r="B30" s="56" t="s">
        <v>20</v>
      </c>
      <c r="C30" s="40" t="str">
        <f>CONCATENATE("Podpisana izjava  ",VLOOKUP($A$2,baza,14),"  priložena.")</f>
        <v>Podpisana izjava  je  priložena.</v>
      </c>
      <c r="D30" s="59"/>
      <c r="E30" s="59"/>
      <c r="F30" s="59"/>
      <c r="G30" s="59"/>
      <c r="H30" s="60"/>
      <c r="I30" s="61"/>
      <c r="J30" s="25"/>
      <c r="K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6"/>
    </row>
    <row r="31" spans="2:25" ht="24.2" customHeight="1">
      <c r="B31" s="56" t="s">
        <v>20</v>
      </c>
      <c r="C31" s="40" t="str">
        <f>CONCATENATE("Upravnik:   ",VLOOKUP($A$2,baza,18))</f>
        <v xml:space="preserve">Upravnik:   </v>
      </c>
      <c r="D31" s="293" t="e">
        <f>CONCATENATE("Pooblaščenec:   ",VLOOKUP($A$2,baza,19))</f>
        <v>#REF!</v>
      </c>
      <c r="E31" s="293"/>
      <c r="F31" s="293"/>
      <c r="G31" s="293"/>
      <c r="H31" s="60"/>
      <c r="I31" s="61"/>
      <c r="J31" s="25"/>
      <c r="K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6"/>
    </row>
    <row r="32" spans="2:25" ht="24.2" customHeight="1">
      <c r="B32" s="56" t="s">
        <v>20</v>
      </c>
      <c r="C32" s="40" t="e">
        <f>CONCATENATE("elektronski naslov:   ",VLOOKUP($A$2,baza,20))</f>
        <v>#REF!</v>
      </c>
      <c r="D32" s="293" t="e">
        <f>CONCATENATE("telefon:   ",VLOOKUP($A$2,baza,21))</f>
        <v>#REF!</v>
      </c>
      <c r="E32" s="293"/>
      <c r="F32" s="293"/>
      <c r="G32" s="293"/>
      <c r="H32" s="62"/>
      <c r="I32" s="63"/>
      <c r="J32" s="25"/>
      <c r="K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6"/>
    </row>
    <row r="33" spans="1:25" ht="15.75" customHeight="1">
      <c r="B33" s="64"/>
      <c r="C33" s="65"/>
      <c r="D33" s="22"/>
      <c r="E33" s="23"/>
      <c r="H33" s="24"/>
      <c r="J33" s="25"/>
      <c r="K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6"/>
    </row>
    <row r="34" spans="1:25" ht="15.75" customHeight="1">
      <c r="B34" s="64"/>
      <c r="C34" s="294">
        <v>44409</v>
      </c>
      <c r="D34" s="294"/>
      <c r="E34" s="294"/>
      <c r="F34" s="294"/>
      <c r="H34" s="24"/>
      <c r="J34" s="25"/>
      <c r="K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/>
    </row>
    <row r="35" spans="1:25" ht="15.75" customHeight="1">
      <c r="B35" s="64"/>
      <c r="C35" s="21"/>
      <c r="D35" s="22"/>
      <c r="E35" s="23"/>
      <c r="H35" s="24"/>
      <c r="J35" s="25"/>
      <c r="K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6"/>
    </row>
    <row r="36" spans="1:25" ht="15.75" customHeight="1">
      <c r="E36" s="295" t="s">
        <v>23</v>
      </c>
      <c r="F36" s="295"/>
      <c r="G36" s="295"/>
      <c r="H36" s="24"/>
      <c r="J36" s="25"/>
      <c r="K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6"/>
    </row>
    <row r="37" spans="1:25" ht="36.200000000000003" customHeight="1">
      <c r="A37" s="66"/>
      <c r="B37" s="67"/>
      <c r="C37" s="68"/>
      <c r="D37" s="69" t="s">
        <v>24</v>
      </c>
      <c r="E37" s="70" t="s">
        <v>25</v>
      </c>
      <c r="F37" s="71" t="s">
        <v>26</v>
      </c>
      <c r="G37" s="70" t="s">
        <v>27</v>
      </c>
      <c r="H37" s="72"/>
      <c r="I37" s="73"/>
      <c r="J37" s="25"/>
      <c r="K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6"/>
    </row>
    <row r="38" spans="1:25" ht="17.100000000000001" customHeight="1">
      <c r="A38" s="74" t="s">
        <v>13</v>
      </c>
      <c r="B38" s="296" t="s">
        <v>14</v>
      </c>
      <c r="C38" s="296"/>
      <c r="D38" s="296"/>
      <c r="E38" s="296"/>
      <c r="F38" s="296"/>
      <c r="G38" s="296"/>
      <c r="H38" s="296"/>
      <c r="I38" s="296"/>
      <c r="J38" s="25"/>
      <c r="K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6"/>
    </row>
    <row r="39" spans="1:25" ht="15.75" customHeight="1">
      <c r="A39" s="76"/>
      <c r="B39" s="20"/>
      <c r="C39" s="77"/>
      <c r="D39" s="22"/>
      <c r="E39" s="23"/>
      <c r="F39" s="78"/>
      <c r="G39" s="78"/>
      <c r="H39" s="72"/>
      <c r="I39" s="73"/>
      <c r="J39" s="25"/>
      <c r="K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6"/>
    </row>
    <row r="40" spans="1:25" ht="15.75" customHeight="1">
      <c r="A40" s="76"/>
      <c r="B40" s="79" t="s">
        <v>28</v>
      </c>
      <c r="C40" s="80" t="s">
        <v>29</v>
      </c>
      <c r="D40" s="81"/>
      <c r="E40" s="82"/>
      <c r="F40" s="83"/>
      <c r="G40" s="83"/>
      <c r="H40" s="72"/>
      <c r="I40" s="73"/>
      <c r="J40" s="25"/>
      <c r="K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6"/>
    </row>
    <row r="41" spans="1:25" ht="15.75" customHeight="1">
      <c r="A41" s="76"/>
      <c r="B41" s="79"/>
      <c r="C41" s="80"/>
      <c r="D41" s="81"/>
      <c r="E41" s="82"/>
      <c r="F41" s="83"/>
      <c r="G41" s="83"/>
      <c r="H41" s="72"/>
      <c r="I41" s="73"/>
      <c r="J41" s="25"/>
      <c r="K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6"/>
    </row>
    <row r="42" spans="1:25" ht="15.75" customHeight="1">
      <c r="A42" s="76"/>
      <c r="B42" s="79"/>
      <c r="C42" s="84" t="s">
        <v>30</v>
      </c>
      <c r="D42" s="81"/>
      <c r="E42" s="82"/>
      <c r="F42" s="83"/>
      <c r="G42" s="83"/>
      <c r="H42" s="72"/>
      <c r="I42" s="73"/>
      <c r="J42" s="25"/>
      <c r="K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6"/>
    </row>
    <row r="43" spans="1:25" ht="22.35" customHeight="1">
      <c r="A43" s="85"/>
      <c r="B43" s="86" t="s">
        <v>31</v>
      </c>
      <c r="C43" s="87" t="s">
        <v>32</v>
      </c>
      <c r="D43" s="88"/>
      <c r="E43" s="89"/>
      <c r="F43" s="90"/>
      <c r="G43" s="90"/>
      <c r="H43" s="72"/>
      <c r="I43" s="73"/>
      <c r="J43" s="25"/>
      <c r="K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6"/>
    </row>
    <row r="44" spans="1:25" ht="15.75" customHeight="1">
      <c r="A44" s="85"/>
      <c r="B44" s="86" t="s">
        <v>33</v>
      </c>
      <c r="C44" s="87" t="s">
        <v>105</v>
      </c>
      <c r="D44" s="88"/>
      <c r="E44" s="89"/>
      <c r="F44" s="90"/>
      <c r="G44" s="90"/>
      <c r="H44" s="72"/>
      <c r="I44" s="73"/>
      <c r="J44" s="25"/>
      <c r="K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6"/>
    </row>
    <row r="45" spans="1:25" ht="15.75" customHeight="1">
      <c r="A45" s="85"/>
      <c r="B45" s="86" t="s">
        <v>34</v>
      </c>
      <c r="C45" s="97" t="s">
        <v>249</v>
      </c>
      <c r="D45" s="88"/>
      <c r="E45" s="89"/>
      <c r="F45" s="90"/>
      <c r="G45" s="90"/>
      <c r="H45" s="72"/>
      <c r="I45" s="73"/>
      <c r="J45" s="25"/>
      <c r="K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6"/>
    </row>
    <row r="46" spans="1:25" ht="15.75" customHeight="1">
      <c r="A46" s="85"/>
      <c r="B46" s="86" t="s">
        <v>35</v>
      </c>
      <c r="C46" s="97" t="s">
        <v>250</v>
      </c>
      <c r="D46" s="88"/>
      <c r="E46" s="89"/>
      <c r="F46" s="90"/>
      <c r="G46" s="90"/>
      <c r="H46" s="72"/>
      <c r="I46" s="73"/>
      <c r="J46" s="25"/>
      <c r="K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6"/>
    </row>
    <row r="47" spans="1:25" ht="15.75" customHeight="1">
      <c r="A47" s="85"/>
      <c r="B47" s="86" t="s">
        <v>37</v>
      </c>
      <c r="C47" s="182" t="s">
        <v>107</v>
      </c>
      <c r="D47" s="88"/>
      <c r="E47" s="89"/>
      <c r="F47" s="90"/>
      <c r="G47" s="90"/>
      <c r="H47" s="72"/>
      <c r="I47" s="73"/>
      <c r="J47" s="25"/>
      <c r="K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6"/>
    </row>
    <row r="48" spans="1:25" ht="15.75" customHeight="1">
      <c r="A48" s="85"/>
      <c r="B48" s="86" t="s">
        <v>66</v>
      </c>
      <c r="C48" s="189" t="s">
        <v>108</v>
      </c>
      <c r="D48" s="88"/>
      <c r="E48" s="89"/>
      <c r="F48" s="90"/>
      <c r="G48" s="90"/>
      <c r="H48" s="72"/>
      <c r="I48" s="73"/>
      <c r="J48" s="25"/>
      <c r="K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6"/>
    </row>
    <row r="49" spans="1:25" ht="15.75" customHeight="1">
      <c r="A49" s="85"/>
      <c r="B49" s="86" t="s">
        <v>96</v>
      </c>
      <c r="C49" s="97" t="s">
        <v>36</v>
      </c>
      <c r="D49" s="88"/>
      <c r="E49" s="89"/>
      <c r="F49" s="90"/>
      <c r="G49" s="90"/>
      <c r="H49" s="72"/>
      <c r="I49" s="73"/>
      <c r="J49" s="25"/>
      <c r="K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22.35" customHeight="1">
      <c r="A50" s="85"/>
      <c r="B50" s="86" t="s">
        <v>97</v>
      </c>
      <c r="C50" s="98" t="s">
        <v>38</v>
      </c>
      <c r="D50" s="88"/>
      <c r="E50" s="89"/>
      <c r="F50" s="90"/>
      <c r="G50" s="90"/>
      <c r="H50" s="72"/>
      <c r="I50" s="73"/>
      <c r="J50" s="25"/>
      <c r="K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5.75" customHeight="1">
      <c r="B51" s="20"/>
      <c r="C51" s="77"/>
      <c r="D51" s="22"/>
      <c r="E51" s="23"/>
      <c r="F51" s="78"/>
      <c r="G51" s="78"/>
      <c r="H51" s="72"/>
      <c r="I51" s="73"/>
      <c r="J51" s="25"/>
      <c r="K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6"/>
    </row>
    <row r="52" spans="1:25" ht="25.35" customHeight="1">
      <c r="B52" s="20">
        <v>1</v>
      </c>
      <c r="C52" s="55" t="s">
        <v>98</v>
      </c>
      <c r="D52" s="22" t="s">
        <v>40</v>
      </c>
      <c r="E52" s="23">
        <v>1</v>
      </c>
      <c r="F52" s="99"/>
      <c r="G52" s="100">
        <f>+F52*E52</f>
        <v>0</v>
      </c>
      <c r="H52" s="72"/>
      <c r="I52" s="73"/>
      <c r="J52" s="25"/>
      <c r="K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6"/>
    </row>
    <row r="53" spans="1:25" ht="15.75" customHeight="1">
      <c r="B53" s="20"/>
      <c r="C53" s="55"/>
      <c r="D53" s="22"/>
      <c r="E53" s="23"/>
      <c r="F53" s="99"/>
      <c r="G53" s="100"/>
      <c r="H53" s="72"/>
      <c r="I53" s="73"/>
      <c r="J53" s="25"/>
      <c r="K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6"/>
    </row>
    <row r="54" spans="1:25" ht="15.75" customHeight="1">
      <c r="B54" s="20">
        <v>2</v>
      </c>
      <c r="C54" s="55" t="s">
        <v>251</v>
      </c>
      <c r="D54" s="22"/>
      <c r="E54" s="23"/>
      <c r="F54" s="99"/>
      <c r="G54" s="100"/>
      <c r="H54" s="72"/>
      <c r="I54" s="73"/>
      <c r="J54" s="25"/>
      <c r="K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6"/>
    </row>
    <row r="55" spans="1:25" ht="15.75" customHeight="1">
      <c r="B55" s="101" t="s">
        <v>34</v>
      </c>
      <c r="C55" s="102" t="s">
        <v>252</v>
      </c>
      <c r="D55" s="22" t="s">
        <v>42</v>
      </c>
      <c r="E55" s="23">
        <v>11.4</v>
      </c>
      <c r="F55" s="99"/>
      <c r="G55" s="100">
        <f>+F55*E55</f>
        <v>0</v>
      </c>
      <c r="H55" s="72"/>
      <c r="I55" s="73"/>
      <c r="J55" s="25"/>
      <c r="K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6"/>
    </row>
    <row r="56" spans="1:25" ht="15.75" customHeight="1">
      <c r="B56" s="101" t="s">
        <v>35</v>
      </c>
      <c r="C56" s="102" t="s">
        <v>253</v>
      </c>
      <c r="D56" s="22" t="s">
        <v>84</v>
      </c>
      <c r="E56" s="23">
        <v>6.8</v>
      </c>
      <c r="F56" s="99"/>
      <c r="G56" s="100">
        <f>+F56*E56</f>
        <v>0</v>
      </c>
      <c r="H56" s="72"/>
      <c r="I56" s="73"/>
      <c r="J56" s="25"/>
      <c r="K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6"/>
    </row>
    <row r="57" spans="1:25" ht="15.75" customHeight="1">
      <c r="B57" s="20"/>
      <c r="C57" s="77"/>
      <c r="D57" s="22"/>
      <c r="E57" s="23"/>
      <c r="F57" s="78"/>
      <c r="G57" s="78"/>
      <c r="H57" s="72"/>
      <c r="I57" s="73"/>
      <c r="J57" s="25"/>
      <c r="K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</row>
    <row r="58" spans="1:25" ht="15.75" customHeight="1">
      <c r="A58" s="66"/>
      <c r="B58" s="104"/>
      <c r="C58" s="105" t="s">
        <v>43</v>
      </c>
      <c r="D58" s="106"/>
      <c r="E58" s="107"/>
      <c r="F58" s="108"/>
      <c r="G58" s="109">
        <f>SUM(G52:G57)</f>
        <v>0</v>
      </c>
      <c r="H58" s="21"/>
      <c r="I58" s="113"/>
      <c r="J58" s="25"/>
      <c r="K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6"/>
    </row>
    <row r="59" spans="1:25" ht="15.75" customHeight="1">
      <c r="B59" s="110"/>
      <c r="C59" s="55"/>
      <c r="D59" s="22"/>
      <c r="E59" s="23"/>
      <c r="F59" s="78"/>
      <c r="G59" s="78"/>
      <c r="H59" s="21"/>
      <c r="I59" s="113"/>
      <c r="J59" s="25"/>
      <c r="K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6"/>
    </row>
    <row r="60" spans="1:25" ht="15.75" customHeight="1">
      <c r="B60" s="110"/>
      <c r="C60" s="55"/>
      <c r="D60" s="22"/>
      <c r="E60" s="23"/>
      <c r="F60" s="78"/>
      <c r="G60" s="78"/>
      <c r="H60" s="72"/>
      <c r="I60" s="73"/>
      <c r="J60" s="25"/>
      <c r="K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6"/>
    </row>
    <row r="61" spans="1:25" ht="36.200000000000003" customHeight="1">
      <c r="B61" s="20"/>
      <c r="C61" s="77"/>
      <c r="D61" s="69" t="s">
        <v>24</v>
      </c>
      <c r="E61" s="70" t="s">
        <v>25</v>
      </c>
      <c r="F61" s="71" t="s">
        <v>26</v>
      </c>
      <c r="G61" s="70" t="s">
        <v>27</v>
      </c>
      <c r="H61" s="72"/>
      <c r="I61" s="73"/>
      <c r="J61" s="25"/>
      <c r="K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6"/>
    </row>
    <row r="62" spans="1:25" ht="15.75" customHeight="1">
      <c r="A62" s="76"/>
      <c r="B62" s="79" t="s">
        <v>44</v>
      </c>
      <c r="C62" s="80" t="s">
        <v>132</v>
      </c>
      <c r="D62" s="81"/>
      <c r="E62" s="82"/>
      <c r="F62" s="83"/>
      <c r="H62" s="72"/>
      <c r="I62" s="73"/>
      <c r="J62" s="25"/>
      <c r="K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6"/>
    </row>
    <row r="63" spans="1:25" ht="15.75" customHeight="1">
      <c r="B63" s="20"/>
      <c r="C63" s="77"/>
      <c r="D63" s="22"/>
      <c r="E63" s="23"/>
      <c r="F63" s="78"/>
      <c r="H63" s="72"/>
      <c r="I63" s="73"/>
      <c r="J63" s="25"/>
      <c r="K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6"/>
    </row>
    <row r="64" spans="1:25" ht="15.75" customHeight="1">
      <c r="B64" s="111"/>
      <c r="C64" s="84" t="s">
        <v>30</v>
      </c>
      <c r="D64" s="22"/>
      <c r="E64" s="23"/>
      <c r="F64" s="78"/>
      <c r="H64" s="72"/>
      <c r="I64" s="73"/>
      <c r="J64" s="25"/>
      <c r="K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6"/>
    </row>
    <row r="65" spans="2:25" ht="22.35" customHeight="1">
      <c r="B65" s="112" t="s">
        <v>31</v>
      </c>
      <c r="C65" s="87" t="s">
        <v>133</v>
      </c>
      <c r="D65" s="22"/>
      <c r="E65" s="23"/>
      <c r="F65" s="78"/>
      <c r="H65" s="72"/>
      <c r="I65" s="73"/>
      <c r="J65" s="25"/>
      <c r="K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6"/>
    </row>
    <row r="66" spans="2:25" ht="15.75" customHeight="1">
      <c r="B66" s="112" t="s">
        <v>33</v>
      </c>
      <c r="C66" s="87" t="s">
        <v>254</v>
      </c>
      <c r="D66" s="22"/>
      <c r="E66" s="23"/>
      <c r="F66" s="78"/>
      <c r="H66" s="72"/>
      <c r="I66" s="73"/>
      <c r="J66" s="25"/>
      <c r="K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6"/>
    </row>
    <row r="67" spans="2:25" ht="15.75" customHeight="1">
      <c r="B67" s="112" t="s">
        <v>48</v>
      </c>
      <c r="C67" s="87" t="s">
        <v>255</v>
      </c>
      <c r="D67" s="22"/>
      <c r="E67" s="23"/>
      <c r="F67" s="78"/>
      <c r="H67" s="72"/>
      <c r="I67" s="73"/>
      <c r="J67" s="25"/>
      <c r="K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6"/>
    </row>
    <row r="68" spans="2:25" ht="32.1" customHeight="1">
      <c r="B68" s="112" t="s">
        <v>50</v>
      </c>
      <c r="C68" s="87" t="s">
        <v>256</v>
      </c>
      <c r="D68" s="22"/>
      <c r="E68" s="23"/>
      <c r="F68" s="78"/>
      <c r="H68" s="72"/>
      <c r="I68" s="73"/>
      <c r="J68" s="25"/>
      <c r="K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6"/>
    </row>
    <row r="69" spans="2:25" ht="15.75" customHeight="1">
      <c r="B69" s="112" t="s">
        <v>52</v>
      </c>
      <c r="C69" s="87" t="s">
        <v>257</v>
      </c>
      <c r="D69" s="22"/>
      <c r="E69" s="23"/>
      <c r="F69" s="78"/>
      <c r="H69" s="72"/>
      <c r="I69" s="73"/>
      <c r="J69" s="25"/>
      <c r="K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6"/>
    </row>
    <row r="70" spans="2:25" ht="22.35" customHeight="1">
      <c r="B70" s="112" t="s">
        <v>54</v>
      </c>
      <c r="C70" s="87" t="s">
        <v>258</v>
      </c>
      <c r="D70" s="22"/>
      <c r="E70" s="23"/>
      <c r="F70" s="78"/>
      <c r="H70" s="72"/>
      <c r="I70" s="73"/>
      <c r="J70" s="25"/>
      <c r="K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6"/>
    </row>
    <row r="71" spans="2:25" ht="15.75" customHeight="1">
      <c r="B71" s="112" t="s">
        <v>56</v>
      </c>
      <c r="C71" s="87" t="s">
        <v>259</v>
      </c>
      <c r="D71" s="22"/>
      <c r="E71" s="23"/>
      <c r="F71" s="78"/>
      <c r="H71" s="72"/>
      <c r="I71" s="73"/>
      <c r="J71" s="25"/>
      <c r="K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6"/>
    </row>
    <row r="72" spans="2:25" ht="15.75" customHeight="1">
      <c r="B72" s="112" t="s">
        <v>58</v>
      </c>
      <c r="C72" s="87" t="s">
        <v>260</v>
      </c>
      <c r="D72" s="22"/>
      <c r="E72" s="23"/>
      <c r="F72" s="78"/>
      <c r="H72" s="72"/>
      <c r="I72" s="73"/>
      <c r="J72" s="25"/>
      <c r="K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6"/>
    </row>
    <row r="73" spans="2:25" ht="15.75" customHeight="1">
      <c r="B73" s="112" t="s">
        <v>33</v>
      </c>
      <c r="C73" s="87" t="s">
        <v>261</v>
      </c>
      <c r="D73" s="22"/>
      <c r="E73" s="23"/>
      <c r="F73" s="78"/>
      <c r="H73" s="72"/>
      <c r="I73" s="73"/>
      <c r="J73" s="25"/>
      <c r="K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6"/>
    </row>
    <row r="74" spans="2:25" ht="15.75" customHeight="1">
      <c r="B74" s="112" t="s">
        <v>48</v>
      </c>
      <c r="C74" s="87" t="s">
        <v>262</v>
      </c>
      <c r="D74" s="22"/>
      <c r="E74" s="23"/>
      <c r="F74" s="78"/>
      <c r="H74" s="72"/>
      <c r="I74" s="73"/>
      <c r="J74" s="25"/>
      <c r="K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6"/>
    </row>
    <row r="75" spans="2:25" ht="15.75" customHeight="1">
      <c r="B75" s="112" t="s">
        <v>50</v>
      </c>
      <c r="C75" s="87" t="s">
        <v>263</v>
      </c>
      <c r="D75" s="22"/>
      <c r="E75" s="23"/>
      <c r="F75" s="78"/>
      <c r="H75" s="72"/>
      <c r="I75" s="73"/>
      <c r="J75" s="25"/>
      <c r="K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6"/>
    </row>
    <row r="76" spans="2:25" ht="15.75" customHeight="1">
      <c r="B76" s="112" t="s">
        <v>41</v>
      </c>
      <c r="C76" s="87" t="s">
        <v>264</v>
      </c>
      <c r="D76" s="22"/>
      <c r="E76" s="23"/>
      <c r="F76" s="78"/>
      <c r="H76" s="72"/>
      <c r="I76" s="73"/>
      <c r="J76" s="25"/>
      <c r="K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6"/>
    </row>
    <row r="77" spans="2:25" ht="15.75" customHeight="1">
      <c r="B77" s="112" t="s">
        <v>48</v>
      </c>
      <c r="C77" s="87" t="s">
        <v>265</v>
      </c>
      <c r="D77" s="22"/>
      <c r="E77" s="23"/>
      <c r="F77" s="78"/>
      <c r="H77" s="72"/>
      <c r="I77" s="73"/>
      <c r="J77" s="25"/>
      <c r="K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6"/>
    </row>
    <row r="78" spans="2:25" ht="15.75" customHeight="1">
      <c r="B78" s="112" t="s">
        <v>50</v>
      </c>
      <c r="C78" s="114" t="s">
        <v>266</v>
      </c>
      <c r="D78" s="22"/>
      <c r="E78" s="23"/>
      <c r="F78" s="78"/>
      <c r="H78" s="72"/>
      <c r="I78" s="73"/>
      <c r="J78" s="25"/>
      <c r="K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6"/>
    </row>
    <row r="79" spans="2:25" ht="15.75" customHeight="1">
      <c r="B79" s="112" t="s">
        <v>92</v>
      </c>
      <c r="C79" s="114" t="s">
        <v>267</v>
      </c>
      <c r="D79" s="22"/>
      <c r="E79" s="23"/>
      <c r="F79" s="78"/>
      <c r="H79" s="72"/>
      <c r="I79" s="73"/>
      <c r="J79" s="25"/>
      <c r="K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6"/>
    </row>
    <row r="80" spans="2:25" ht="15.75" customHeight="1">
      <c r="B80" s="112" t="s">
        <v>48</v>
      </c>
      <c r="C80" s="87" t="s">
        <v>268</v>
      </c>
      <c r="D80" s="22"/>
      <c r="E80" s="23"/>
      <c r="F80" s="78"/>
      <c r="H80" s="72"/>
      <c r="I80" s="73"/>
      <c r="J80" s="25"/>
      <c r="K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6"/>
    </row>
    <row r="81" spans="1:25" ht="22.35" customHeight="1">
      <c r="B81" s="112" t="s">
        <v>269</v>
      </c>
      <c r="C81" s="87" t="s">
        <v>270</v>
      </c>
      <c r="D81" s="22"/>
      <c r="E81" s="23"/>
      <c r="F81" s="78"/>
      <c r="H81" s="72"/>
      <c r="I81" s="73"/>
      <c r="J81" s="25"/>
      <c r="K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6"/>
    </row>
    <row r="82" spans="1:25" ht="22.35" customHeight="1">
      <c r="B82" s="112" t="s">
        <v>271</v>
      </c>
      <c r="C82" s="87" t="s">
        <v>272</v>
      </c>
      <c r="D82" s="22"/>
      <c r="E82" s="23"/>
      <c r="F82" s="78"/>
      <c r="H82" s="115"/>
      <c r="I82" s="116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6"/>
    </row>
    <row r="83" spans="1:25" ht="15.75" customHeight="1">
      <c r="B83" s="112" t="s">
        <v>80</v>
      </c>
      <c r="C83" s="87" t="s">
        <v>134</v>
      </c>
      <c r="D83" s="22"/>
      <c r="E83" s="23"/>
      <c r="F83" s="78"/>
      <c r="H83" s="118"/>
      <c r="I83" s="119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6"/>
    </row>
    <row r="84" spans="1:25" ht="15.75" customHeight="1">
      <c r="B84" s="112" t="s">
        <v>48</v>
      </c>
      <c r="C84" s="87" t="s">
        <v>135</v>
      </c>
      <c r="D84" s="22"/>
      <c r="E84" s="23"/>
      <c r="F84" s="78"/>
      <c r="H84" s="118"/>
      <c r="I84" s="119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s="66" customFormat="1" ht="14.65" customHeight="1">
      <c r="A85" s="12"/>
      <c r="B85" s="112" t="s">
        <v>50</v>
      </c>
      <c r="C85" s="87" t="s">
        <v>57</v>
      </c>
      <c r="D85" s="22"/>
      <c r="E85" s="23"/>
      <c r="F85" s="78"/>
      <c r="G85" s="16"/>
      <c r="H85" s="124"/>
      <c r="I85" s="125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7"/>
    </row>
    <row r="86" spans="1:25" s="76" customFormat="1" ht="32.1" customHeight="1">
      <c r="A86" s="12"/>
      <c r="B86" s="112" t="s">
        <v>52</v>
      </c>
      <c r="C86" s="87" t="s">
        <v>59</v>
      </c>
      <c r="D86" s="22"/>
      <c r="E86" s="23"/>
      <c r="F86" s="78"/>
      <c r="G86" s="16"/>
      <c r="H86" s="75"/>
      <c r="I86" s="75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</row>
    <row r="87" spans="1:25" s="76" customFormat="1" ht="11.85" customHeight="1">
      <c r="A87" s="12"/>
      <c r="B87" s="112"/>
      <c r="C87" s="87"/>
      <c r="D87" s="22"/>
      <c r="E87" s="23"/>
      <c r="F87" s="78"/>
      <c r="G87" s="16"/>
      <c r="H87" s="75"/>
      <c r="I87" s="75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</row>
    <row r="88" spans="1:25" ht="15.75" customHeight="1">
      <c r="B88" s="20"/>
      <c r="C88" s="196" t="s">
        <v>273</v>
      </c>
      <c r="D88" s="22"/>
      <c r="E88" s="23"/>
      <c r="F88" s="78"/>
      <c r="H88" s="137"/>
      <c r="I88" s="136">
        <v>80</v>
      </c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</row>
    <row r="89" spans="1:25" ht="240.6" customHeight="1">
      <c r="B89" s="110" t="s">
        <v>31</v>
      </c>
      <c r="C89" s="197" t="s">
        <v>274</v>
      </c>
      <c r="D89" s="22"/>
      <c r="E89" s="23"/>
      <c r="F89" s="78"/>
      <c r="H89" s="137"/>
      <c r="I89" s="136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</row>
    <row r="90" spans="1:25" ht="98.1" customHeight="1">
      <c r="B90" s="20"/>
      <c r="C90" s="198" t="s">
        <v>138</v>
      </c>
      <c r="D90" s="22" t="s">
        <v>42</v>
      </c>
      <c r="E90" s="23">
        <v>0</v>
      </c>
      <c r="F90" s="99"/>
      <c r="G90" s="117">
        <f>+F90*E90</f>
        <v>0</v>
      </c>
      <c r="H90" s="137"/>
      <c r="I90" s="136"/>
      <c r="J90" s="137"/>
      <c r="K90" s="137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</row>
    <row r="91" spans="1:25" ht="96.95" customHeight="1">
      <c r="B91" s="20"/>
      <c r="C91" s="198" t="s">
        <v>139</v>
      </c>
      <c r="D91" s="22" t="s">
        <v>42</v>
      </c>
      <c r="E91" s="23">
        <f>+E55</f>
        <v>11.4</v>
      </c>
      <c r="F91" s="99"/>
      <c r="G91" s="117">
        <f>+F91*E91</f>
        <v>0</v>
      </c>
      <c r="H91" s="137"/>
      <c r="I91" s="136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</row>
    <row r="92" spans="1:25" ht="198.95" customHeight="1">
      <c r="B92" s="110" t="s">
        <v>33</v>
      </c>
      <c r="C92" s="242" t="s">
        <v>275</v>
      </c>
      <c r="D92" s="22"/>
      <c r="E92" s="23"/>
      <c r="F92" s="99"/>
      <c r="G92" s="117"/>
      <c r="H92" s="137"/>
      <c r="I92" s="136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</row>
    <row r="93" spans="1:25" ht="120.6" customHeight="1">
      <c r="B93" s="110"/>
      <c r="C93" s="200" t="s">
        <v>276</v>
      </c>
      <c r="D93" s="22"/>
      <c r="E93" s="23"/>
      <c r="F93" s="99"/>
      <c r="G93" s="117"/>
      <c r="H93" s="137"/>
      <c r="I93" s="136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</row>
    <row r="94" spans="1:25" ht="15.75" customHeight="1">
      <c r="A94" s="120"/>
      <c r="B94" s="101" t="s">
        <v>34</v>
      </c>
      <c r="C94" s="102" t="s">
        <v>277</v>
      </c>
      <c r="D94" s="22" t="s">
        <v>42</v>
      </c>
      <c r="E94" s="23">
        <f>+E55</f>
        <v>11.4</v>
      </c>
      <c r="F94" s="99"/>
      <c r="G94" s="117">
        <f>+F94*E94</f>
        <v>0</v>
      </c>
      <c r="H94" s="143"/>
      <c r="I94" s="73">
        <v>156</v>
      </c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</row>
    <row r="95" spans="1:25" ht="44.45" customHeight="1">
      <c r="A95" s="120"/>
      <c r="B95" s="101" t="s">
        <v>35</v>
      </c>
      <c r="C95" s="200" t="s">
        <v>278</v>
      </c>
      <c r="D95" s="22" t="s">
        <v>84</v>
      </c>
      <c r="E95" s="23">
        <v>8.5</v>
      </c>
      <c r="F95" s="99"/>
      <c r="G95" s="117">
        <f>+F95*E95</f>
        <v>0</v>
      </c>
      <c r="H95" s="137"/>
      <c r="I95" s="73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</row>
    <row r="96" spans="1:25" ht="22.35" customHeight="1">
      <c r="A96" s="120"/>
      <c r="B96" s="101"/>
      <c r="C96" s="192"/>
      <c r="D96" s="22"/>
      <c r="E96" s="23"/>
      <c r="F96" s="99"/>
      <c r="G96" s="117"/>
      <c r="H96" s="137"/>
      <c r="I96" s="73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</row>
    <row r="97" spans="1:23" ht="120.6" customHeight="1">
      <c r="A97" s="120"/>
      <c r="B97" s="110" t="s">
        <v>41</v>
      </c>
      <c r="C97" s="200" t="s">
        <v>279</v>
      </c>
      <c r="D97" s="22"/>
      <c r="E97" s="23"/>
      <c r="F97" s="99"/>
      <c r="G97" s="117"/>
      <c r="H97" s="137"/>
      <c r="I97" s="73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</row>
    <row r="98" spans="1:23" ht="21.6" customHeight="1">
      <c r="A98" s="120"/>
      <c r="B98" s="101" t="s">
        <v>34</v>
      </c>
      <c r="C98" s="200" t="s">
        <v>280</v>
      </c>
      <c r="D98" s="22" t="s">
        <v>84</v>
      </c>
      <c r="E98" s="23">
        <f>+E56</f>
        <v>6.8</v>
      </c>
      <c r="F98" s="99"/>
      <c r="G98" s="117">
        <f>+F98*E98</f>
        <v>0</v>
      </c>
      <c r="H98" s="137"/>
      <c r="I98" s="73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</row>
    <row r="99" spans="1:23" ht="15.75" customHeight="1">
      <c r="B99" s="20"/>
      <c r="C99" s="77"/>
      <c r="D99" s="22"/>
      <c r="E99" s="23"/>
      <c r="F99" s="78"/>
    </row>
    <row r="100" spans="1:23" ht="21.6" customHeight="1">
      <c r="B100" s="20"/>
      <c r="C100" s="138" t="s">
        <v>148</v>
      </c>
      <c r="D100" s="139"/>
      <c r="E100" s="140"/>
      <c r="F100" s="141"/>
      <c r="G100" s="142">
        <f>SUM(G86:G99)</f>
        <v>0</v>
      </c>
    </row>
    <row r="65493" ht="12.75" customHeight="1"/>
    <row r="65494" ht="12.75" customHeight="1"/>
    <row r="65495" ht="12.75" customHeight="1"/>
    <row r="65496" ht="12.75" customHeight="1"/>
    <row r="65497" ht="12.75" customHeight="1"/>
    <row r="65498" ht="12.75" customHeight="1"/>
    <row r="65499" ht="12.75" customHeight="1"/>
    <row r="65500" ht="12.75" customHeight="1"/>
    <row r="65501" ht="12.75" customHeight="1"/>
    <row r="65502" ht="12.75" customHeight="1"/>
    <row r="65503" ht="12.75" customHeight="1"/>
    <row r="65504" ht="12.75" customHeight="1"/>
    <row r="65505" ht="12.75" customHeight="1"/>
    <row r="65506" ht="12.75" customHeight="1"/>
    <row r="65507" ht="12.75" customHeight="1"/>
    <row r="65508" ht="12.75" customHeight="1"/>
    <row r="65509" ht="12.75" customHeight="1"/>
    <row r="65510" ht="12.75" customHeight="1"/>
    <row r="65511" ht="12.75" customHeight="1"/>
    <row r="65512" ht="12.75" customHeight="1"/>
    <row r="65513" ht="12.75" customHeight="1"/>
    <row r="65514" ht="12.75" customHeight="1"/>
    <row r="65515" ht="12.75" customHeight="1"/>
    <row r="65516" ht="12.75" customHeight="1"/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</sheetData>
  <mergeCells count="18">
    <mergeCell ref="E2:G2"/>
    <mergeCell ref="D3:G3"/>
    <mergeCell ref="F4:G4"/>
    <mergeCell ref="E7:G7"/>
    <mergeCell ref="C9:G9"/>
    <mergeCell ref="C13:G13"/>
    <mergeCell ref="L13:P13"/>
    <mergeCell ref="F16:I16"/>
    <mergeCell ref="C18:I18"/>
    <mergeCell ref="F20:G20"/>
    <mergeCell ref="C34:F34"/>
    <mergeCell ref="E36:G36"/>
    <mergeCell ref="B38:I38"/>
    <mergeCell ref="F22:G22"/>
    <mergeCell ref="F23:G23"/>
    <mergeCell ref="F24:G24"/>
    <mergeCell ref="D31:G31"/>
    <mergeCell ref="D32:G32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2" manualBreakCount="2">
    <brk id="35" max="16383" man="1"/>
    <brk id="60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465A4"/>
  </sheetPr>
  <dimension ref="A1:AMJ65536"/>
  <sheetViews>
    <sheetView topLeftCell="A128" zoomScale="85" zoomScaleNormal="85" workbookViewId="0">
      <selection activeCell="C43" sqref="C43"/>
    </sheetView>
  </sheetViews>
  <sheetFormatPr defaultColWidth="9.140625" defaultRowHeight="15"/>
  <cols>
    <col min="1" max="1" width="2.140625" style="12" customWidth="1"/>
    <col min="2" max="2" width="2.85546875" style="13" customWidth="1"/>
    <col min="3" max="3" width="40.5703125" style="14" customWidth="1"/>
    <col min="4" max="4" width="4.42578125" style="15" customWidth="1"/>
    <col min="5" max="5" width="6.85546875" style="12" customWidth="1"/>
    <col min="6" max="6" width="7.85546875" style="16" customWidth="1"/>
    <col min="7" max="7" width="10.140625" style="16" customWidth="1"/>
    <col min="8" max="8" width="4.42578125" style="17" hidden="1" customWidth="1"/>
    <col min="9" max="9" width="10.5703125" style="18" hidden="1" customWidth="1"/>
    <col min="10" max="255" width="9.140625" style="12"/>
    <col min="256" max="1024" width="9.140625" style="19"/>
  </cols>
  <sheetData>
    <row r="1" spans="1:25" ht="15.75" customHeight="1">
      <c r="B1" s="20"/>
      <c r="C1" s="21"/>
      <c r="D1" s="22"/>
      <c r="E1" s="23"/>
      <c r="H1" s="24"/>
      <c r="J1" s="25"/>
      <c r="K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</row>
    <row r="2" spans="1:25" ht="15.75" customHeight="1">
      <c r="A2" s="27">
        <v>24</v>
      </c>
      <c r="B2" s="20"/>
      <c r="C2" s="28" t="s">
        <v>2</v>
      </c>
      <c r="D2" s="22"/>
      <c r="E2" s="302" t="s">
        <v>5</v>
      </c>
      <c r="F2" s="302"/>
      <c r="G2" s="302"/>
      <c r="H2" s="24"/>
      <c r="J2" s="25"/>
      <c r="K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</row>
    <row r="3" spans="1:25" ht="18" customHeight="1">
      <c r="B3" s="20"/>
      <c r="C3" s="29">
        <f>VLOOKUP($A$2,baza,3)</f>
        <v>0</v>
      </c>
      <c r="D3" s="303" t="str">
        <f>VLOOKUP($A$2,baza,6)</f>
        <v>ULICA VELJKA VLAHOVIČA 66</v>
      </c>
      <c r="E3" s="303"/>
      <c r="F3" s="303"/>
      <c r="G3" s="303"/>
      <c r="H3" s="30"/>
      <c r="I3" s="31"/>
      <c r="J3" s="25"/>
      <c r="K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</row>
    <row r="4" spans="1:25" ht="26.1" customHeight="1">
      <c r="B4" s="20"/>
      <c r="C4" s="32" t="str">
        <f>CONCATENATE("id  ",VLOOKUP($A$2,baza,2))</f>
        <v>id  5628</v>
      </c>
      <c r="D4" s="33"/>
      <c r="E4" s="34">
        <f>VLOOKUP($A$2,baza,7)</f>
        <v>2000</v>
      </c>
      <c r="F4" s="304" t="str">
        <f>VLOOKUP($A$2,baza,8)</f>
        <v>MARIBOR</v>
      </c>
      <c r="G4" s="304"/>
      <c r="H4" s="30"/>
      <c r="I4" s="31"/>
      <c r="J4" s="25"/>
      <c r="K4" s="3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6"/>
    </row>
    <row r="5" spans="1:25" ht="18" customHeight="1">
      <c r="B5" s="20"/>
      <c r="C5" s="35"/>
      <c r="D5" s="36"/>
      <c r="E5" s="37"/>
      <c r="F5" s="38"/>
      <c r="G5" s="36"/>
      <c r="H5" s="30"/>
      <c r="I5" s="31"/>
      <c r="J5" s="25"/>
      <c r="K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6"/>
    </row>
    <row r="6" spans="1:25" ht="18" customHeight="1">
      <c r="B6" s="20"/>
      <c r="C6" s="39" t="s">
        <v>6</v>
      </c>
      <c r="D6" s="36"/>
      <c r="E6" s="305" t="s">
        <v>7</v>
      </c>
      <c r="F6" s="305"/>
      <c r="G6" s="305"/>
      <c r="H6" s="30"/>
      <c r="I6" s="31"/>
      <c r="J6" s="25"/>
      <c r="K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6"/>
    </row>
    <row r="7" spans="1:25" ht="18" customHeight="1">
      <c r="B7" s="20"/>
      <c r="C7" s="40">
        <f>VLOOKUP($A$2,baza,4)</f>
        <v>0</v>
      </c>
      <c r="D7" s="36"/>
      <c r="E7" s="306">
        <f>VLOOKUP($A$2,baza,5)</f>
        <v>0</v>
      </c>
      <c r="F7" s="306"/>
      <c r="G7" s="306"/>
      <c r="H7" s="30"/>
      <c r="I7" s="31"/>
      <c r="J7" s="25"/>
      <c r="K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6"/>
    </row>
    <row r="8" spans="1:25" ht="38.1" customHeight="1">
      <c r="B8" s="20"/>
      <c r="C8" s="41" t="s">
        <v>8</v>
      </c>
      <c r="D8" s="22"/>
      <c r="E8" s="23"/>
      <c r="H8" s="24"/>
      <c r="J8" s="25"/>
      <c r="K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</row>
    <row r="9" spans="1:25" ht="52.35" customHeight="1">
      <c r="B9" s="20"/>
      <c r="C9" s="298" t="str">
        <f>VLOOKUP($A$2,baza,12)</f>
        <v>SANACIJA PARKETA ZARADI IZLIVA VODE IN KERAMIKE NA BALKONU</v>
      </c>
      <c r="D9" s="298"/>
      <c r="E9" s="298"/>
      <c r="F9" s="298"/>
      <c r="G9" s="298"/>
      <c r="H9" s="42"/>
      <c r="I9" s="43"/>
      <c r="J9" s="25"/>
      <c r="K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6"/>
    </row>
    <row r="10" spans="1:25" ht="18.600000000000001" customHeight="1">
      <c r="B10" s="20"/>
      <c r="C10" s="44"/>
      <c r="D10" s="45"/>
      <c r="E10" s="45"/>
      <c r="F10" s="45"/>
      <c r="G10" s="45"/>
      <c r="H10" s="42"/>
      <c r="I10" s="43"/>
      <c r="J10" s="25"/>
      <c r="K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6"/>
    </row>
    <row r="11" spans="1:25" ht="18.600000000000001" customHeight="1">
      <c r="B11" s="20"/>
      <c r="C11" s="44"/>
      <c r="D11" s="45"/>
      <c r="E11" s="45"/>
      <c r="F11" s="45"/>
      <c r="G11" s="45"/>
      <c r="H11" s="42"/>
      <c r="I11" s="43"/>
      <c r="J11" s="25"/>
      <c r="K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</row>
    <row r="12" spans="1:25" ht="22.35" customHeight="1">
      <c r="B12" s="20"/>
      <c r="C12" s="41" t="s">
        <v>9</v>
      </c>
      <c r="D12" s="22"/>
      <c r="E12" s="23"/>
      <c r="H12" s="24"/>
      <c r="J12" s="25"/>
      <c r="K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6"/>
    </row>
    <row r="13" spans="1:25" ht="57.4" customHeight="1">
      <c r="B13" s="20"/>
      <c r="C13" s="299" t="str">
        <f>VLOOKUP($A$2,baza,13)</f>
        <v xml:space="preserve">
Najemnica bo zamenjala kuhinjo in preslikala stanovanje.
Potrebno je nastaviti drsna vrata.
</v>
      </c>
      <c r="D13" s="299"/>
      <c r="E13" s="299"/>
      <c r="F13" s="299"/>
      <c r="G13" s="299"/>
      <c r="H13" s="24"/>
      <c r="J13" s="25"/>
      <c r="K13" s="25"/>
      <c r="L13" s="293"/>
      <c r="M13" s="293"/>
      <c r="N13" s="293"/>
      <c r="O13" s="293"/>
      <c r="P13" s="293"/>
      <c r="Q13" s="25"/>
      <c r="R13" s="25"/>
      <c r="S13" s="25"/>
      <c r="T13" s="25"/>
      <c r="U13" s="25"/>
      <c r="V13" s="25"/>
      <c r="W13" s="25"/>
      <c r="X13" s="25"/>
      <c r="Y13" s="26"/>
    </row>
    <row r="14" spans="1:25" ht="15.75" customHeight="1">
      <c r="B14" s="20"/>
      <c r="C14" s="21"/>
      <c r="D14" s="22"/>
      <c r="E14" s="23"/>
      <c r="H14" s="24"/>
      <c r="J14" s="25"/>
      <c r="K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5.75" customHeight="1">
      <c r="B15" s="20"/>
      <c r="C15" s="46" t="s">
        <v>10</v>
      </c>
      <c r="D15" s="22"/>
      <c r="E15" s="23"/>
      <c r="F15" s="300">
        <v>44409</v>
      </c>
      <c r="G15" s="300"/>
      <c r="H15" s="300"/>
      <c r="I15" s="300"/>
      <c r="J15" s="25"/>
      <c r="K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6"/>
    </row>
    <row r="16" spans="1:25" ht="15.75" customHeight="1">
      <c r="B16" s="20"/>
      <c r="C16" s="21"/>
      <c r="D16" s="22"/>
      <c r="E16" s="23"/>
      <c r="H16" s="24"/>
      <c r="J16" s="25"/>
      <c r="K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6"/>
    </row>
    <row r="17" spans="2:25" ht="25.5" customHeight="1">
      <c r="B17" s="20"/>
      <c r="C17" s="301" t="s">
        <v>11</v>
      </c>
      <c r="D17" s="301"/>
      <c r="E17" s="301"/>
      <c r="F17" s="301"/>
      <c r="G17" s="301"/>
      <c r="H17" s="301"/>
      <c r="I17" s="301"/>
      <c r="J17" s="25"/>
      <c r="K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6"/>
    </row>
    <row r="18" spans="2:25" ht="25.5" customHeight="1">
      <c r="B18" s="20"/>
      <c r="C18" s="47"/>
      <c r="D18" s="48"/>
      <c r="E18" s="48"/>
      <c r="F18" s="48"/>
      <c r="G18" s="48"/>
      <c r="H18" s="47"/>
      <c r="I18" s="49"/>
      <c r="J18" s="25"/>
      <c r="K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/>
    </row>
    <row r="19" spans="2:25" ht="25.5" customHeight="1">
      <c r="B19" s="20"/>
      <c r="C19" s="50" t="s">
        <v>12</v>
      </c>
      <c r="D19" s="51"/>
      <c r="E19" s="51"/>
      <c r="F19" s="307">
        <f>+F21+F22+F23</f>
        <v>0</v>
      </c>
      <c r="G19" s="307"/>
      <c r="H19" s="47"/>
      <c r="I19" s="49"/>
      <c r="J19" s="25"/>
      <c r="K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</row>
    <row r="20" spans="2:25" ht="25.5" customHeight="1">
      <c r="B20" s="20"/>
      <c r="C20" s="21"/>
      <c r="D20" s="48"/>
      <c r="E20" s="48"/>
      <c r="F20" s="48"/>
      <c r="G20" s="48"/>
      <c r="H20" s="47"/>
      <c r="I20" s="49"/>
      <c r="J20" s="25"/>
      <c r="K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6"/>
    </row>
    <row r="21" spans="2:25" ht="24.2" customHeight="1">
      <c r="B21" s="52" t="s">
        <v>13</v>
      </c>
      <c r="C21" s="53" t="s">
        <v>14</v>
      </c>
      <c r="D21" s="54"/>
      <c r="E21" s="54"/>
      <c r="F21" s="297">
        <f>+G67</f>
        <v>0</v>
      </c>
      <c r="G21" s="297"/>
      <c r="H21" s="47"/>
      <c r="I21" s="49"/>
      <c r="J21" s="25"/>
      <c r="K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6"/>
    </row>
    <row r="22" spans="2:25" ht="24.2" customHeight="1">
      <c r="B22" s="52" t="s">
        <v>15</v>
      </c>
      <c r="C22" s="53" t="s">
        <v>16</v>
      </c>
      <c r="D22" s="54"/>
      <c r="E22" s="54"/>
      <c r="F22" s="297">
        <f>+G86+G128+G137</f>
        <v>0</v>
      </c>
      <c r="G22" s="297"/>
      <c r="H22" s="47"/>
      <c r="I22" s="49"/>
      <c r="J22" s="25"/>
      <c r="K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</row>
    <row r="23" spans="2:25" ht="24.2" customHeight="1">
      <c r="B23" s="52" t="s">
        <v>17</v>
      </c>
      <c r="C23" s="53" t="s">
        <v>18</v>
      </c>
      <c r="D23" s="54"/>
      <c r="E23" s="54"/>
      <c r="F23" s="297">
        <v>0</v>
      </c>
      <c r="G23" s="297"/>
      <c r="H23" s="47"/>
      <c r="I23" s="49"/>
      <c r="J23" s="25"/>
      <c r="K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6"/>
    </row>
    <row r="24" spans="2:25" ht="15.75" customHeight="1">
      <c r="B24" s="20"/>
      <c r="C24" s="21"/>
      <c r="D24" s="22"/>
      <c r="E24" s="23"/>
      <c r="H24" s="24"/>
      <c r="J24" s="25"/>
      <c r="K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6"/>
    </row>
    <row r="25" spans="2:25" ht="15.75" customHeight="1">
      <c r="B25" s="20"/>
      <c r="C25" s="55" t="s">
        <v>19</v>
      </c>
      <c r="D25" s="22"/>
      <c r="E25" s="23"/>
      <c r="H25" s="24"/>
      <c r="J25" s="25"/>
      <c r="K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</row>
    <row r="26" spans="2:25" ht="15.75" customHeight="1">
      <c r="B26" s="20"/>
      <c r="C26" s="21"/>
      <c r="D26" s="22"/>
      <c r="E26" s="23"/>
      <c r="H26" s="24"/>
      <c r="J26" s="25"/>
      <c r="K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</row>
    <row r="27" spans="2:25" ht="24.2" customHeight="1">
      <c r="B27" s="56" t="s">
        <v>20</v>
      </c>
      <c r="C27" s="53" t="s">
        <v>21</v>
      </c>
      <c r="D27" s="57"/>
      <c r="E27" s="57"/>
      <c r="F27" s="57"/>
      <c r="G27" s="57"/>
      <c r="H27" s="57"/>
      <c r="I27" s="58"/>
      <c r="J27" s="25"/>
      <c r="K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6"/>
    </row>
    <row r="28" spans="2:25" ht="24.2" customHeight="1">
      <c r="B28" s="56" t="s">
        <v>20</v>
      </c>
      <c r="C28" s="53" t="s">
        <v>22</v>
      </c>
      <c r="D28" s="59"/>
      <c r="E28" s="59"/>
      <c r="F28" s="59"/>
      <c r="G28" s="59"/>
      <c r="H28" s="60"/>
      <c r="I28" s="61"/>
      <c r="J28" s="25"/>
      <c r="K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6"/>
    </row>
    <row r="29" spans="2:25" ht="24.2" customHeight="1">
      <c r="B29" s="56" t="s">
        <v>20</v>
      </c>
      <c r="C29" s="40" t="str">
        <f>CONCATENATE("Podpisana izjava  ",VLOOKUP($A$2,baza,14),"  priložena.")</f>
        <v>Podpisana izjava  je  priložena.</v>
      </c>
      <c r="D29" s="59"/>
      <c r="E29" s="59"/>
      <c r="F29" s="59"/>
      <c r="G29" s="59"/>
      <c r="H29" s="60"/>
      <c r="I29" s="61"/>
      <c r="J29" s="25"/>
      <c r="K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6"/>
    </row>
    <row r="30" spans="2:25" ht="24.2" customHeight="1">
      <c r="B30" s="56" t="s">
        <v>20</v>
      </c>
      <c r="C30" s="40" t="str">
        <f>CONCATENATE("Upravnik:   ",VLOOKUP($A$2,baza,18))</f>
        <v xml:space="preserve">Upravnik:   </v>
      </c>
      <c r="D30" s="293" t="e">
        <f>CONCATENATE("Pooblaščenec:   ",VLOOKUP($A$2,baza,19))</f>
        <v>#REF!</v>
      </c>
      <c r="E30" s="293"/>
      <c r="F30" s="293"/>
      <c r="G30" s="293"/>
      <c r="H30" s="60"/>
      <c r="I30" s="61"/>
      <c r="J30" s="25"/>
      <c r="K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6"/>
    </row>
    <row r="31" spans="2:25" ht="24.2" customHeight="1">
      <c r="B31" s="56" t="s">
        <v>20</v>
      </c>
      <c r="C31" s="40" t="e">
        <f>CONCATENATE("elektronski naslov:   ",VLOOKUP($A$2,baza,20))</f>
        <v>#REF!</v>
      </c>
      <c r="D31" s="293" t="e">
        <f>CONCATENATE("telefon:   ",VLOOKUP($A$2,baza,21))</f>
        <v>#REF!</v>
      </c>
      <c r="E31" s="293"/>
      <c r="F31" s="293"/>
      <c r="G31" s="293"/>
      <c r="H31" s="62"/>
      <c r="I31" s="63"/>
      <c r="J31" s="25"/>
      <c r="K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6"/>
    </row>
    <row r="32" spans="2:25" ht="15.75" customHeight="1">
      <c r="B32" s="64"/>
      <c r="C32" s="65"/>
      <c r="D32" s="22"/>
      <c r="E32" s="23"/>
      <c r="H32" s="24"/>
      <c r="J32" s="25"/>
      <c r="K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6"/>
    </row>
    <row r="33" spans="1:256" ht="15.75" customHeight="1">
      <c r="B33" s="64"/>
      <c r="C33" s="294">
        <v>44409</v>
      </c>
      <c r="D33" s="294"/>
      <c r="E33" s="294"/>
      <c r="F33" s="294"/>
      <c r="H33" s="24"/>
      <c r="J33" s="25"/>
      <c r="K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6"/>
    </row>
    <row r="34" spans="1:256" ht="15.75" customHeight="1">
      <c r="B34" s="64"/>
      <c r="C34" s="21"/>
      <c r="D34" s="22"/>
      <c r="E34" s="23"/>
      <c r="H34" s="24"/>
      <c r="J34" s="25"/>
      <c r="K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/>
    </row>
    <row r="35" spans="1:256" ht="15.75" customHeight="1">
      <c r="E35" s="295" t="s">
        <v>23</v>
      </c>
      <c r="F35" s="295"/>
      <c r="G35" s="295"/>
      <c r="H35" s="24"/>
      <c r="J35" s="25"/>
      <c r="K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6"/>
    </row>
    <row r="36" spans="1:256" ht="36.200000000000003" customHeight="1">
      <c r="A36" s="66"/>
      <c r="B36" s="67"/>
      <c r="C36" s="68"/>
      <c r="D36" s="69" t="s">
        <v>24</v>
      </c>
      <c r="E36" s="70" t="s">
        <v>25</v>
      </c>
      <c r="F36" s="71" t="s">
        <v>26</v>
      </c>
      <c r="G36" s="70" t="s">
        <v>27</v>
      </c>
      <c r="H36" s="72"/>
      <c r="I36" s="73"/>
      <c r="J36" s="25"/>
      <c r="K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6"/>
    </row>
    <row r="37" spans="1:256" ht="17.100000000000001" customHeight="1">
      <c r="A37" s="74" t="s">
        <v>13</v>
      </c>
      <c r="B37" s="296" t="s">
        <v>14</v>
      </c>
      <c r="C37" s="296"/>
      <c r="D37" s="296"/>
      <c r="E37" s="296"/>
      <c r="F37" s="296"/>
      <c r="G37" s="296"/>
      <c r="H37" s="296"/>
      <c r="I37" s="296"/>
      <c r="J37" s="25"/>
      <c r="K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6"/>
    </row>
    <row r="38" spans="1:256" ht="15.75" customHeight="1">
      <c r="A38" s="76"/>
      <c r="B38" s="20"/>
      <c r="C38" s="77"/>
      <c r="D38" s="22"/>
      <c r="E38" s="23"/>
      <c r="F38" s="78"/>
      <c r="G38" s="78"/>
      <c r="H38" s="72"/>
      <c r="I38" s="73"/>
      <c r="J38" s="25"/>
      <c r="K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6"/>
    </row>
    <row r="39" spans="1:256" ht="15.75" customHeight="1">
      <c r="A39" s="76"/>
      <c r="B39" s="79" t="s">
        <v>28</v>
      </c>
      <c r="C39" s="80" t="s">
        <v>29</v>
      </c>
      <c r="D39" s="81"/>
      <c r="E39" s="82"/>
      <c r="F39" s="83"/>
      <c r="G39" s="83"/>
      <c r="H39" s="72"/>
      <c r="I39" s="73"/>
      <c r="J39" s="25"/>
      <c r="K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6"/>
    </row>
    <row r="40" spans="1:256" ht="15.75" customHeight="1">
      <c r="A40" s="76"/>
      <c r="B40" s="79"/>
      <c r="C40" s="80"/>
      <c r="D40" s="81"/>
      <c r="E40" s="82"/>
      <c r="F40" s="83"/>
      <c r="G40" s="83"/>
      <c r="H40" s="72"/>
      <c r="I40" s="73"/>
      <c r="J40" s="25"/>
      <c r="K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6"/>
    </row>
    <row r="41" spans="1:256" ht="15.75" customHeight="1">
      <c r="A41" s="76"/>
      <c r="B41" s="79"/>
      <c r="C41" s="84" t="s">
        <v>30</v>
      </c>
      <c r="D41" s="81"/>
      <c r="E41" s="82"/>
      <c r="F41" s="83"/>
      <c r="G41" s="83"/>
      <c r="H41" s="72"/>
      <c r="I41" s="73"/>
      <c r="J41" s="25"/>
      <c r="K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6"/>
    </row>
    <row r="42" spans="1:256" s="94" customFormat="1" ht="22.35" customHeight="1">
      <c r="A42" s="85"/>
      <c r="B42" s="86" t="s">
        <v>31</v>
      </c>
      <c r="C42" s="87" t="s">
        <v>32</v>
      </c>
      <c r="D42" s="88"/>
      <c r="E42" s="89"/>
      <c r="F42" s="90"/>
      <c r="G42" s="90"/>
      <c r="H42" s="91"/>
      <c r="I42" s="92"/>
      <c r="J42" s="93"/>
      <c r="K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5"/>
      <c r="IV42" s="96"/>
    </row>
    <row r="43" spans="1:256" s="94" customFormat="1" ht="12.75" customHeight="1">
      <c r="A43" s="85"/>
      <c r="B43" s="112" t="s">
        <v>33</v>
      </c>
      <c r="C43" s="114" t="s">
        <v>47</v>
      </c>
      <c r="D43" s="88"/>
      <c r="E43" s="89"/>
      <c r="F43" s="90"/>
      <c r="G43" s="90"/>
      <c r="H43" s="91"/>
      <c r="I43" s="92"/>
      <c r="J43" s="93"/>
      <c r="K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5"/>
      <c r="IV43" s="96"/>
    </row>
    <row r="44" spans="1:256" s="94" customFormat="1" ht="14.65" customHeight="1">
      <c r="A44" s="85"/>
      <c r="B44" s="86" t="s">
        <v>48</v>
      </c>
      <c r="C44" s="46" t="s">
        <v>245</v>
      </c>
      <c r="D44" s="22"/>
      <c r="E44" s="23"/>
      <c r="F44" s="100"/>
      <c r="G44" s="100"/>
      <c r="H44" s="91"/>
      <c r="I44" s="92"/>
      <c r="J44" s="93"/>
      <c r="K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5"/>
      <c r="IV44" s="96"/>
    </row>
    <row r="45" spans="1:256" s="94" customFormat="1" ht="32.1" customHeight="1">
      <c r="A45" s="85"/>
      <c r="B45" s="86" t="s">
        <v>50</v>
      </c>
      <c r="C45" s="87" t="s">
        <v>304</v>
      </c>
      <c r="D45" s="88"/>
      <c r="E45" s="89"/>
      <c r="F45" s="90"/>
      <c r="G45" s="90"/>
      <c r="H45" s="91"/>
      <c r="I45" s="92"/>
      <c r="J45" s="93"/>
      <c r="K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5"/>
      <c r="IV45" s="96"/>
    </row>
    <row r="46" spans="1:256" s="94" customFormat="1" ht="12.75" customHeight="1">
      <c r="A46" s="85"/>
      <c r="B46" s="86" t="s">
        <v>52</v>
      </c>
      <c r="C46" s="97" t="s">
        <v>36</v>
      </c>
      <c r="D46" s="88"/>
      <c r="E46" s="89"/>
      <c r="F46" s="90"/>
      <c r="G46" s="90"/>
      <c r="H46" s="91"/>
      <c r="I46" s="92"/>
      <c r="J46" s="93"/>
      <c r="K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5"/>
      <c r="IV46" s="96"/>
    </row>
    <row r="47" spans="1:256" s="94" customFormat="1" ht="22.35" customHeight="1">
      <c r="A47" s="85"/>
      <c r="B47" s="16" t="s">
        <v>54</v>
      </c>
      <c r="C47" s="98" t="s">
        <v>38</v>
      </c>
      <c r="D47" s="88"/>
      <c r="E47" s="89"/>
      <c r="F47" s="90"/>
      <c r="G47" s="90"/>
      <c r="H47" s="91"/>
      <c r="I47" s="92"/>
      <c r="J47" s="93"/>
      <c r="K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5"/>
      <c r="IV47" s="96"/>
    </row>
    <row r="48" spans="1:256" s="94" customFormat="1" ht="22.35" customHeight="1">
      <c r="A48" s="85"/>
      <c r="B48" s="86" t="s">
        <v>41</v>
      </c>
      <c r="C48" s="87" t="s">
        <v>105</v>
      </c>
      <c r="D48" s="88"/>
      <c r="E48" s="89"/>
      <c r="F48" s="90"/>
      <c r="G48" s="90"/>
      <c r="H48" s="91"/>
      <c r="I48" s="92"/>
      <c r="J48" s="93"/>
      <c r="K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5"/>
      <c r="IV48" s="96"/>
    </row>
    <row r="49" spans="1:256" s="94" customFormat="1" ht="22.35" customHeight="1">
      <c r="A49" s="85"/>
      <c r="B49" s="86" t="s">
        <v>34</v>
      </c>
      <c r="C49" s="97" t="s">
        <v>249</v>
      </c>
      <c r="D49" s="88"/>
      <c r="E49" s="89"/>
      <c r="F49" s="90"/>
      <c r="G49" s="90"/>
      <c r="H49" s="91"/>
      <c r="I49" s="92"/>
      <c r="J49" s="93"/>
      <c r="K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5"/>
      <c r="IV49" s="96"/>
    </row>
    <row r="50" spans="1:256" s="94" customFormat="1" ht="22.35" customHeight="1">
      <c r="A50" s="85"/>
      <c r="B50" s="86" t="s">
        <v>35</v>
      </c>
      <c r="C50" s="97" t="s">
        <v>250</v>
      </c>
      <c r="D50" s="88"/>
      <c r="E50" s="89"/>
      <c r="F50" s="90"/>
      <c r="G50" s="90"/>
      <c r="H50" s="91"/>
      <c r="I50" s="92"/>
      <c r="J50" s="93"/>
      <c r="K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5"/>
      <c r="IV50" s="96"/>
    </row>
    <row r="51" spans="1:256" s="94" customFormat="1" ht="22.35" customHeight="1">
      <c r="A51" s="85"/>
      <c r="B51" s="86" t="s">
        <v>37</v>
      </c>
      <c r="C51" s="182" t="s">
        <v>107</v>
      </c>
      <c r="D51" s="88"/>
      <c r="E51" s="89"/>
      <c r="F51" s="90"/>
      <c r="G51" s="90"/>
      <c r="H51" s="91"/>
      <c r="I51" s="92"/>
      <c r="J51" s="93"/>
      <c r="K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5"/>
      <c r="IV51" s="96"/>
    </row>
    <row r="52" spans="1:256" s="94" customFormat="1" ht="22.35" customHeight="1">
      <c r="A52" s="85"/>
      <c r="B52" s="86" t="s">
        <v>66</v>
      </c>
      <c r="C52" s="189" t="s">
        <v>108</v>
      </c>
      <c r="D52" s="88"/>
      <c r="E52" s="89"/>
      <c r="F52" s="90"/>
      <c r="G52" s="90"/>
      <c r="H52" s="91"/>
      <c r="I52" s="92"/>
      <c r="J52" s="93"/>
      <c r="K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5"/>
      <c r="IV52" s="96"/>
    </row>
    <row r="53" spans="1:256" s="94" customFormat="1" ht="22.35" customHeight="1">
      <c r="A53" s="85"/>
      <c r="B53" s="86" t="s">
        <v>92</v>
      </c>
      <c r="C53" s="87" t="s">
        <v>82</v>
      </c>
      <c r="D53" s="88"/>
      <c r="E53" s="89"/>
      <c r="F53" s="90"/>
      <c r="G53" s="90"/>
      <c r="H53" s="91"/>
      <c r="I53" s="92"/>
      <c r="J53" s="93"/>
      <c r="K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5"/>
      <c r="IV53" s="96"/>
    </row>
    <row r="54" spans="1:256" ht="15.75" customHeight="1">
      <c r="B54" s="20"/>
      <c r="C54" s="77"/>
      <c r="D54" s="22"/>
      <c r="E54" s="23"/>
      <c r="F54" s="166"/>
      <c r="G54" s="78"/>
      <c r="H54" s="72"/>
      <c r="I54" s="73"/>
      <c r="J54" s="25"/>
      <c r="K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6"/>
    </row>
    <row r="55" spans="1:256" ht="26.45" customHeight="1">
      <c r="B55" s="20" t="s">
        <v>31</v>
      </c>
      <c r="C55" s="55" t="s">
        <v>308</v>
      </c>
      <c r="D55" s="167" t="s">
        <v>40</v>
      </c>
      <c r="E55" s="23">
        <v>1</v>
      </c>
      <c r="F55" s="168"/>
      <c r="G55" s="100">
        <f>+F55*E55</f>
        <v>0</v>
      </c>
      <c r="H55" s="72"/>
      <c r="I55" s="73"/>
      <c r="J55" s="25"/>
      <c r="K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6"/>
    </row>
    <row r="56" spans="1:256" ht="15.75" customHeight="1">
      <c r="B56" s="20"/>
      <c r="C56" s="55"/>
      <c r="D56" s="22"/>
      <c r="E56" s="23"/>
      <c r="F56" s="168"/>
      <c r="G56" s="100"/>
      <c r="H56" s="72"/>
      <c r="I56" s="73"/>
      <c r="J56" s="25"/>
      <c r="K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6"/>
    </row>
    <row r="57" spans="1:256" ht="15.75" customHeight="1">
      <c r="B57" s="20" t="s">
        <v>33</v>
      </c>
      <c r="C57" s="55" t="s">
        <v>83</v>
      </c>
      <c r="D57" s="22"/>
      <c r="E57" s="23"/>
      <c r="F57" s="168"/>
      <c r="G57" s="100"/>
      <c r="H57" s="72"/>
      <c r="I57" s="73"/>
      <c r="J57" s="25"/>
      <c r="K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</row>
    <row r="58" spans="1:256" ht="15.75" customHeight="1">
      <c r="B58" s="101" t="s">
        <v>34</v>
      </c>
      <c r="C58" s="102" t="s">
        <v>85</v>
      </c>
      <c r="D58" s="22" t="s">
        <v>84</v>
      </c>
      <c r="E58" s="23">
        <v>7.19</v>
      </c>
      <c r="F58" s="168"/>
      <c r="G58" s="100">
        <f>+F58*E58</f>
        <v>0</v>
      </c>
      <c r="H58" s="72"/>
      <c r="I58" s="73"/>
      <c r="J58" s="25"/>
      <c r="K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6"/>
    </row>
    <row r="59" spans="1:256" ht="15.75" customHeight="1">
      <c r="B59" s="101" t="s">
        <v>35</v>
      </c>
      <c r="C59" s="102" t="s">
        <v>309</v>
      </c>
      <c r="D59" s="22" t="s">
        <v>84</v>
      </c>
      <c r="E59" s="23">
        <v>17.45</v>
      </c>
      <c r="F59" s="168"/>
      <c r="G59" s="100">
        <f>+F59*E59</f>
        <v>0</v>
      </c>
      <c r="H59" s="72"/>
      <c r="I59" s="73"/>
      <c r="J59" s="25"/>
      <c r="K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6"/>
    </row>
    <row r="60" spans="1:256" ht="15.75" customHeight="1">
      <c r="B60" s="101"/>
      <c r="C60" s="102"/>
      <c r="D60" s="22"/>
      <c r="E60" s="23"/>
      <c r="F60" s="168"/>
      <c r="G60" s="100"/>
      <c r="H60" s="72"/>
      <c r="I60" s="73"/>
      <c r="J60" s="25"/>
      <c r="K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6"/>
    </row>
    <row r="61" spans="1:256" ht="15.75" customHeight="1">
      <c r="B61" s="20" t="s">
        <v>41</v>
      </c>
      <c r="C61" s="55" t="s">
        <v>245</v>
      </c>
      <c r="D61" s="22" t="s">
        <v>42</v>
      </c>
      <c r="E61" s="23">
        <v>4</v>
      </c>
      <c r="F61" s="99"/>
      <c r="G61" s="100">
        <f>+F61*E61</f>
        <v>0</v>
      </c>
      <c r="H61" s="72"/>
      <c r="I61" s="73"/>
      <c r="J61" s="25"/>
      <c r="K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6"/>
    </row>
    <row r="62" spans="1:256" ht="15.75" customHeight="1">
      <c r="B62" s="20"/>
      <c r="C62" s="55"/>
      <c r="D62" s="22"/>
      <c r="E62" s="23"/>
      <c r="F62" s="99"/>
      <c r="G62" s="100"/>
      <c r="H62" s="72"/>
      <c r="I62" s="73"/>
      <c r="J62" s="25"/>
      <c r="K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6"/>
    </row>
    <row r="63" spans="1:256" ht="15.75" customHeight="1">
      <c r="B63" s="20" t="s">
        <v>92</v>
      </c>
      <c r="C63" s="55" t="s">
        <v>251</v>
      </c>
      <c r="D63" s="22"/>
      <c r="E63" s="23"/>
      <c r="F63" s="99"/>
      <c r="G63" s="100"/>
      <c r="H63" s="72"/>
      <c r="I63" s="73"/>
      <c r="J63" s="25"/>
      <c r="K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6"/>
    </row>
    <row r="64" spans="1:256" ht="15.75" customHeight="1">
      <c r="B64" s="101" t="s">
        <v>34</v>
      </c>
      <c r="C64" s="102" t="s">
        <v>252</v>
      </c>
      <c r="D64" s="22" t="s">
        <v>42</v>
      </c>
      <c r="E64" s="23">
        <v>11.4</v>
      </c>
      <c r="F64" s="99"/>
      <c r="G64" s="100">
        <f>+F64*E64</f>
        <v>0</v>
      </c>
      <c r="H64" s="72"/>
      <c r="I64" s="73"/>
      <c r="J64" s="25"/>
      <c r="K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6"/>
    </row>
    <row r="65" spans="1:25" ht="15.75" customHeight="1">
      <c r="B65" s="101" t="s">
        <v>35</v>
      </c>
      <c r="C65" s="102" t="s">
        <v>253</v>
      </c>
      <c r="D65" s="22" t="s">
        <v>84</v>
      </c>
      <c r="E65" s="23">
        <v>6.8</v>
      </c>
      <c r="F65" s="99"/>
      <c r="G65" s="100">
        <f>+F65*E65</f>
        <v>0</v>
      </c>
      <c r="H65" s="72"/>
      <c r="I65" s="73"/>
      <c r="J65" s="25"/>
      <c r="K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6"/>
    </row>
    <row r="66" spans="1:25" ht="15.75" customHeight="1">
      <c r="B66" s="20"/>
      <c r="C66" s="77"/>
      <c r="D66" s="22"/>
      <c r="E66" s="169">
        <f>SUM(E58:E59)</f>
        <v>24.64</v>
      </c>
      <c r="F66" s="166"/>
      <c r="G66" s="78"/>
      <c r="H66" s="72"/>
      <c r="I66" s="73"/>
      <c r="J66" s="25"/>
      <c r="K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6"/>
    </row>
    <row r="67" spans="1:25" ht="15.75" customHeight="1">
      <c r="A67" s="66"/>
      <c r="B67" s="104"/>
      <c r="C67" s="105" t="s">
        <v>43</v>
      </c>
      <c r="D67" s="106"/>
      <c r="E67" s="107"/>
      <c r="F67" s="170"/>
      <c r="G67" s="109">
        <f>SUM(G55:G66)</f>
        <v>0</v>
      </c>
      <c r="H67" s="72"/>
      <c r="I67" s="73"/>
      <c r="J67" s="25"/>
      <c r="K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6"/>
    </row>
    <row r="68" spans="1:25" ht="15.75" customHeight="1">
      <c r="B68" s="110"/>
      <c r="C68" s="55"/>
      <c r="D68" s="22"/>
      <c r="E68" s="23"/>
      <c r="F68" s="166"/>
      <c r="G68" s="78"/>
      <c r="H68" s="72"/>
      <c r="I68" s="73"/>
      <c r="J68" s="25"/>
      <c r="K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6"/>
    </row>
    <row r="69" spans="1:25" ht="15.75" customHeight="1">
      <c r="B69" s="20"/>
      <c r="C69" s="77"/>
      <c r="D69" s="144"/>
      <c r="E69" s="145"/>
      <c r="F69" s="144"/>
      <c r="H69" s="143"/>
      <c r="I69" s="73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</row>
    <row r="70" spans="1:25" ht="33.950000000000003" customHeight="1">
      <c r="B70" s="20"/>
      <c r="C70" s="77"/>
      <c r="D70" s="69" t="s">
        <v>24</v>
      </c>
      <c r="E70" s="70" t="s">
        <v>25</v>
      </c>
      <c r="F70" s="71" t="s">
        <v>26</v>
      </c>
      <c r="G70" s="70" t="s">
        <v>27</v>
      </c>
      <c r="H70" s="137"/>
      <c r="I70" s="136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</row>
    <row r="71" spans="1:25" ht="15.75" customHeight="1">
      <c r="A71" s="76"/>
      <c r="B71" s="79" t="s">
        <v>44</v>
      </c>
      <c r="C71" s="80" t="s">
        <v>70</v>
      </c>
      <c r="D71" s="81"/>
      <c r="E71" s="82"/>
      <c r="F71" s="81"/>
      <c r="H71" s="137"/>
      <c r="I71" s="73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</row>
    <row r="72" spans="1:25" ht="15.75" customHeight="1">
      <c r="B72" s="146"/>
      <c r="C72" s="147"/>
      <c r="D72" s="148"/>
      <c r="E72" s="149"/>
      <c r="F72" s="171"/>
      <c r="G72" s="150"/>
      <c r="H72" s="137"/>
      <c r="I72" s="73">
        <v>92</v>
      </c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</row>
    <row r="73" spans="1:25" ht="15.75" customHeight="1">
      <c r="B73" s="146" t="s">
        <v>31</v>
      </c>
      <c r="C73" s="147" t="s">
        <v>71</v>
      </c>
      <c r="D73" s="22" t="s">
        <v>42</v>
      </c>
      <c r="E73" s="151">
        <v>4</v>
      </c>
      <c r="F73" s="152"/>
      <c r="G73" s="153">
        <f>+F73*E73</f>
        <v>0</v>
      </c>
      <c r="H73" s="137"/>
      <c r="I73" s="73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</row>
    <row r="74" spans="1:25" ht="15.75" customHeight="1">
      <c r="B74" s="154" t="s">
        <v>34</v>
      </c>
      <c r="C74" s="147" t="s">
        <v>73</v>
      </c>
      <c r="D74" s="155"/>
      <c r="E74" s="151"/>
      <c r="F74" s="152"/>
      <c r="G74" s="153"/>
      <c r="H74" s="137"/>
      <c r="I74" s="73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</row>
    <row r="75" spans="1:25" ht="15.75" customHeight="1">
      <c r="B75" s="154" t="s">
        <v>35</v>
      </c>
      <c r="C75" s="147" t="s">
        <v>74</v>
      </c>
      <c r="D75" s="155"/>
      <c r="E75" s="151"/>
      <c r="F75" s="152"/>
      <c r="G75" s="153"/>
      <c r="H75" s="137"/>
      <c r="I75" s="73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</row>
    <row r="76" spans="1:25" ht="15.75" customHeight="1">
      <c r="B76" s="154" t="s">
        <v>37</v>
      </c>
      <c r="C76" s="147" t="s">
        <v>75</v>
      </c>
      <c r="D76" s="155"/>
      <c r="E76" s="151"/>
      <c r="F76" s="152"/>
      <c r="G76" s="153"/>
      <c r="H76" s="137"/>
      <c r="I76" s="73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</row>
    <row r="77" spans="1:25" ht="15.75" customHeight="1">
      <c r="B77" s="154"/>
      <c r="C77" s="147"/>
      <c r="D77" s="155"/>
      <c r="E77" s="151"/>
      <c r="F77" s="152"/>
      <c r="G77" s="153"/>
      <c r="H77" s="137"/>
      <c r="I77" s="73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</row>
    <row r="78" spans="1:25" ht="42.2" customHeight="1">
      <c r="B78" s="146" t="s">
        <v>33</v>
      </c>
      <c r="C78" s="147" t="s">
        <v>76</v>
      </c>
      <c r="D78" s="22"/>
      <c r="E78" s="151"/>
      <c r="F78" s="172"/>
      <c r="G78" s="153"/>
      <c r="H78" s="143"/>
      <c r="I78" s="73" t="s">
        <v>72</v>
      </c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</row>
    <row r="79" spans="1:25" ht="21.6" customHeight="1">
      <c r="B79" s="101" t="s">
        <v>34</v>
      </c>
      <c r="C79" s="102" t="s">
        <v>85</v>
      </c>
      <c r="D79" s="22" t="s">
        <v>42</v>
      </c>
      <c r="E79" s="151">
        <v>6.68</v>
      </c>
      <c r="F79" s="172"/>
      <c r="G79" s="153">
        <f>+F79*E79</f>
        <v>0</v>
      </c>
      <c r="H79" s="143"/>
      <c r="I79" s="73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</row>
    <row r="80" spans="1:25" ht="21.6" customHeight="1">
      <c r="B80" s="101" t="s">
        <v>35</v>
      </c>
      <c r="C80" s="102" t="s">
        <v>309</v>
      </c>
      <c r="D80" s="22" t="s">
        <v>42</v>
      </c>
      <c r="E80" s="151">
        <v>27.36</v>
      </c>
      <c r="F80" s="172"/>
      <c r="G80" s="153">
        <f>+F80*E80</f>
        <v>0</v>
      </c>
      <c r="H80" s="143"/>
      <c r="I80" s="73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</row>
    <row r="81" spans="1:25" ht="13.35" customHeight="1">
      <c r="B81" s="101"/>
      <c r="C81" s="102"/>
      <c r="D81" s="22"/>
      <c r="E81" s="151"/>
      <c r="F81" s="172"/>
      <c r="G81" s="153"/>
      <c r="H81" s="143"/>
      <c r="I81" s="73"/>
      <c r="J81" s="137"/>
      <c r="K81" s="137"/>
      <c r="L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</row>
    <row r="82" spans="1:25" ht="30.95" customHeight="1">
      <c r="B82" s="146" t="s">
        <v>41</v>
      </c>
      <c r="C82" s="147" t="s">
        <v>307</v>
      </c>
      <c r="D82" s="22" t="s">
        <v>84</v>
      </c>
      <c r="E82" s="23">
        <f>+E84*0.7</f>
        <v>17.247999999999998</v>
      </c>
      <c r="F82" s="168"/>
      <c r="G82" s="100">
        <f>+F82*E82</f>
        <v>0</v>
      </c>
      <c r="H82" s="143"/>
      <c r="I82" s="73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</row>
    <row r="83" spans="1:25" ht="14.1" customHeight="1">
      <c r="B83" s="101"/>
      <c r="C83" s="102"/>
      <c r="D83" s="22"/>
      <c r="E83" s="151"/>
      <c r="F83" s="172"/>
      <c r="G83" s="153"/>
      <c r="H83" s="143"/>
      <c r="I83" s="73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</row>
    <row r="84" spans="1:25" ht="21.6" customHeight="1">
      <c r="B84" s="146" t="s">
        <v>92</v>
      </c>
      <c r="C84" s="147" t="s">
        <v>247</v>
      </c>
      <c r="D84" s="22" t="s">
        <v>84</v>
      </c>
      <c r="E84" s="23">
        <f>+E59+E58</f>
        <v>24.64</v>
      </c>
      <c r="F84" s="168"/>
      <c r="G84" s="100">
        <f>+F84*E84</f>
        <v>0</v>
      </c>
      <c r="H84" s="143"/>
      <c r="I84" s="73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</row>
    <row r="85" spans="1:25" ht="15.75" customHeight="1">
      <c r="B85" s="146"/>
      <c r="C85" s="147"/>
      <c r="D85" s="156"/>
      <c r="E85" s="151"/>
      <c r="F85" s="173"/>
      <c r="G85" s="153"/>
      <c r="H85" s="143"/>
      <c r="I85" s="73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37"/>
    </row>
    <row r="86" spans="1:25" ht="15.75" customHeight="1">
      <c r="B86" s="20"/>
      <c r="C86" s="105" t="s">
        <v>77</v>
      </c>
      <c r="D86" s="106"/>
      <c r="E86" s="107"/>
      <c r="F86" s="108"/>
      <c r="G86" s="109">
        <f>SUM(G73:G85)</f>
        <v>0</v>
      </c>
      <c r="H86" s="143"/>
      <c r="I86" s="73">
        <v>10</v>
      </c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</row>
    <row r="87" spans="1:25" ht="15.75" customHeight="1">
      <c r="H87" s="137"/>
      <c r="I87" s="136"/>
      <c r="J87" s="137"/>
      <c r="K87" s="137"/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</row>
    <row r="88" spans="1:25" ht="15.75" customHeight="1">
      <c r="H88" s="143"/>
      <c r="I88" s="73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</row>
    <row r="89" spans="1:25" ht="36.200000000000003" customHeight="1">
      <c r="B89" s="20"/>
      <c r="C89" s="77"/>
      <c r="D89" s="69" t="s">
        <v>24</v>
      </c>
      <c r="E89" s="70" t="s">
        <v>25</v>
      </c>
      <c r="F89" s="71" t="s">
        <v>26</v>
      </c>
      <c r="G89" s="70" t="s">
        <v>27</v>
      </c>
      <c r="H89" s="72"/>
      <c r="I89" s="73"/>
      <c r="J89" s="25"/>
      <c r="K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6"/>
    </row>
    <row r="90" spans="1:25" ht="15.75" customHeight="1">
      <c r="A90" s="76"/>
      <c r="B90" s="79" t="s">
        <v>69</v>
      </c>
      <c r="C90" s="80" t="s">
        <v>132</v>
      </c>
      <c r="D90" s="81"/>
      <c r="E90" s="82"/>
      <c r="F90" s="83"/>
      <c r="H90" s="72"/>
      <c r="I90" s="73"/>
      <c r="J90" s="25"/>
      <c r="K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6"/>
    </row>
    <row r="91" spans="1:25" ht="15.75" customHeight="1">
      <c r="B91" s="20"/>
      <c r="C91" s="77"/>
      <c r="D91" s="22"/>
      <c r="E91" s="23"/>
      <c r="F91" s="78"/>
      <c r="H91" s="72"/>
      <c r="I91" s="73"/>
      <c r="J91" s="25"/>
      <c r="K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6"/>
    </row>
    <row r="92" spans="1:25" ht="15.75" customHeight="1">
      <c r="B92" s="111"/>
      <c r="C92" s="84" t="s">
        <v>30</v>
      </c>
      <c r="D92" s="22"/>
      <c r="E92" s="23"/>
      <c r="F92" s="78"/>
      <c r="H92" s="72"/>
      <c r="I92" s="73"/>
      <c r="J92" s="25"/>
      <c r="K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6"/>
    </row>
    <row r="93" spans="1:25" ht="22.35" customHeight="1">
      <c r="B93" s="112" t="s">
        <v>31</v>
      </c>
      <c r="C93" s="87" t="s">
        <v>133</v>
      </c>
      <c r="D93" s="22"/>
      <c r="E93" s="23"/>
      <c r="F93" s="78"/>
      <c r="H93" s="72"/>
      <c r="I93" s="73"/>
      <c r="J93" s="25"/>
      <c r="K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6"/>
    </row>
    <row r="94" spans="1:25" ht="15.75" customHeight="1">
      <c r="B94" s="112" t="s">
        <v>33</v>
      </c>
      <c r="C94" s="87" t="s">
        <v>254</v>
      </c>
      <c r="D94" s="22"/>
      <c r="E94" s="23"/>
      <c r="F94" s="78"/>
      <c r="H94" s="72"/>
      <c r="I94" s="73"/>
      <c r="J94" s="25"/>
      <c r="K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6"/>
    </row>
    <row r="95" spans="1:25" ht="15.75" customHeight="1">
      <c r="B95" s="112" t="s">
        <v>48</v>
      </c>
      <c r="C95" s="87" t="s">
        <v>255</v>
      </c>
      <c r="D95" s="22"/>
      <c r="E95" s="23"/>
      <c r="F95" s="78"/>
      <c r="H95" s="72"/>
      <c r="I95" s="73"/>
      <c r="J95" s="25"/>
      <c r="K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6"/>
    </row>
    <row r="96" spans="1:25" ht="32.1" customHeight="1">
      <c r="B96" s="112" t="s">
        <v>50</v>
      </c>
      <c r="C96" s="87" t="s">
        <v>256</v>
      </c>
      <c r="D96" s="22"/>
      <c r="E96" s="23"/>
      <c r="F96" s="78"/>
      <c r="H96" s="72"/>
      <c r="I96" s="73"/>
      <c r="J96" s="25"/>
      <c r="K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6"/>
    </row>
    <row r="97" spans="2:25" ht="15.75" customHeight="1">
      <c r="B97" s="112" t="s">
        <v>52</v>
      </c>
      <c r="C97" s="87" t="s">
        <v>257</v>
      </c>
      <c r="D97" s="22"/>
      <c r="E97" s="23"/>
      <c r="F97" s="78"/>
      <c r="H97" s="72"/>
      <c r="I97" s="73"/>
      <c r="J97" s="25"/>
      <c r="K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6"/>
    </row>
    <row r="98" spans="2:25" ht="22.35" customHeight="1">
      <c r="B98" s="112" t="s">
        <v>54</v>
      </c>
      <c r="C98" s="87" t="s">
        <v>258</v>
      </c>
      <c r="D98" s="22"/>
      <c r="E98" s="23"/>
      <c r="F98" s="78"/>
      <c r="H98" s="72"/>
      <c r="I98" s="73"/>
      <c r="J98" s="25"/>
      <c r="K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6"/>
    </row>
    <row r="99" spans="2:25" ht="15.75" customHeight="1">
      <c r="B99" s="112" t="s">
        <v>56</v>
      </c>
      <c r="C99" s="87" t="s">
        <v>259</v>
      </c>
      <c r="D99" s="22"/>
      <c r="E99" s="23"/>
      <c r="F99" s="78"/>
      <c r="H99" s="72"/>
      <c r="I99" s="73"/>
      <c r="J99" s="25"/>
      <c r="K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6"/>
    </row>
    <row r="100" spans="2:25" ht="15.75" customHeight="1">
      <c r="B100" s="112" t="s">
        <v>58</v>
      </c>
      <c r="C100" s="87" t="s">
        <v>260</v>
      </c>
      <c r="D100" s="22"/>
      <c r="E100" s="23"/>
      <c r="F100" s="78"/>
      <c r="H100" s="72"/>
      <c r="I100" s="73"/>
      <c r="J100" s="25"/>
      <c r="K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6"/>
    </row>
    <row r="101" spans="2:25" ht="15.75" customHeight="1">
      <c r="B101" s="112" t="s">
        <v>33</v>
      </c>
      <c r="C101" s="87" t="s">
        <v>261</v>
      </c>
      <c r="D101" s="22"/>
      <c r="E101" s="23"/>
      <c r="F101" s="78"/>
      <c r="H101" s="72"/>
      <c r="I101" s="73"/>
      <c r="J101" s="25"/>
      <c r="K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6"/>
    </row>
    <row r="102" spans="2:25" ht="15.75" customHeight="1">
      <c r="B102" s="112" t="s">
        <v>48</v>
      </c>
      <c r="C102" s="87" t="s">
        <v>262</v>
      </c>
      <c r="D102" s="22"/>
      <c r="E102" s="23"/>
      <c r="F102" s="78"/>
      <c r="H102" s="72"/>
      <c r="I102" s="73"/>
      <c r="J102" s="25"/>
      <c r="K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6"/>
    </row>
    <row r="103" spans="2:25" ht="15.75" customHeight="1">
      <c r="B103" s="112" t="s">
        <v>50</v>
      </c>
      <c r="C103" s="87" t="s">
        <v>263</v>
      </c>
      <c r="D103" s="22"/>
      <c r="E103" s="23"/>
      <c r="F103" s="78"/>
      <c r="H103" s="72"/>
      <c r="I103" s="73"/>
      <c r="J103" s="25"/>
      <c r="K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6"/>
    </row>
    <row r="104" spans="2:25" ht="15.75" customHeight="1">
      <c r="B104" s="112" t="s">
        <v>41</v>
      </c>
      <c r="C104" s="87" t="s">
        <v>264</v>
      </c>
      <c r="D104" s="22"/>
      <c r="E104" s="23"/>
      <c r="F104" s="78"/>
      <c r="H104" s="72"/>
      <c r="I104" s="73"/>
      <c r="J104" s="25"/>
      <c r="K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6"/>
    </row>
    <row r="105" spans="2:25" ht="15.75" customHeight="1">
      <c r="B105" s="112" t="s">
        <v>48</v>
      </c>
      <c r="C105" s="87" t="s">
        <v>265</v>
      </c>
      <c r="D105" s="22"/>
      <c r="E105" s="23"/>
      <c r="F105" s="78"/>
      <c r="H105" s="72"/>
      <c r="I105" s="73"/>
      <c r="J105" s="25"/>
      <c r="K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6"/>
    </row>
    <row r="106" spans="2:25" ht="15.75" customHeight="1">
      <c r="B106" s="112" t="s">
        <v>50</v>
      </c>
      <c r="C106" s="114" t="s">
        <v>266</v>
      </c>
      <c r="D106" s="22"/>
      <c r="E106" s="23"/>
      <c r="F106" s="78"/>
      <c r="H106" s="72"/>
      <c r="I106" s="73"/>
      <c r="J106" s="25"/>
      <c r="K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6"/>
    </row>
    <row r="107" spans="2:25" ht="15.75" customHeight="1">
      <c r="B107" s="112" t="s">
        <v>92</v>
      </c>
      <c r="C107" s="114" t="s">
        <v>267</v>
      </c>
      <c r="D107" s="22"/>
      <c r="E107" s="23"/>
      <c r="F107" s="78"/>
      <c r="H107" s="72"/>
      <c r="I107" s="73"/>
      <c r="J107" s="25"/>
      <c r="K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6"/>
    </row>
    <row r="108" spans="2:25" ht="15.75" customHeight="1">
      <c r="B108" s="112" t="s">
        <v>48</v>
      </c>
      <c r="C108" s="87" t="s">
        <v>268</v>
      </c>
      <c r="D108" s="22"/>
      <c r="E108" s="23"/>
      <c r="F108" s="78"/>
      <c r="H108" s="72"/>
      <c r="I108" s="73"/>
      <c r="J108" s="25"/>
      <c r="K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6"/>
    </row>
    <row r="109" spans="2:25" ht="22.35" customHeight="1">
      <c r="B109" s="112" t="s">
        <v>269</v>
      </c>
      <c r="C109" s="87" t="s">
        <v>270</v>
      </c>
      <c r="D109" s="22"/>
      <c r="E109" s="23"/>
      <c r="F109" s="78"/>
      <c r="H109" s="72"/>
      <c r="I109" s="73"/>
      <c r="J109" s="25"/>
      <c r="K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6"/>
    </row>
    <row r="110" spans="2:25" ht="22.35" customHeight="1">
      <c r="B110" s="112" t="s">
        <v>271</v>
      </c>
      <c r="C110" s="87" t="s">
        <v>272</v>
      </c>
      <c r="D110" s="22"/>
      <c r="E110" s="23"/>
      <c r="F110" s="78"/>
      <c r="H110" s="115"/>
      <c r="I110" s="116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6"/>
    </row>
    <row r="111" spans="2:25" ht="15.75" customHeight="1">
      <c r="B111" s="112" t="s">
        <v>80</v>
      </c>
      <c r="C111" s="87" t="s">
        <v>134</v>
      </c>
      <c r="D111" s="22"/>
      <c r="E111" s="23"/>
      <c r="F111" s="78"/>
      <c r="H111" s="118"/>
      <c r="I111" s="119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6"/>
    </row>
    <row r="112" spans="2:25" ht="15.75" customHeight="1">
      <c r="B112" s="112" t="s">
        <v>48</v>
      </c>
      <c r="C112" s="87" t="s">
        <v>135</v>
      </c>
      <c r="D112" s="22"/>
      <c r="E112" s="23"/>
      <c r="F112" s="78"/>
      <c r="H112" s="118"/>
      <c r="I112" s="119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6"/>
    </row>
    <row r="113" spans="1:25" s="66" customFormat="1" ht="14.65" customHeight="1">
      <c r="A113" s="12"/>
      <c r="B113" s="112" t="s">
        <v>50</v>
      </c>
      <c r="C113" s="87" t="s">
        <v>57</v>
      </c>
      <c r="D113" s="22"/>
      <c r="E113" s="23"/>
      <c r="F113" s="78"/>
      <c r="G113" s="16"/>
      <c r="H113" s="124"/>
      <c r="I113" s="125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7"/>
    </row>
    <row r="114" spans="1:25" s="76" customFormat="1" ht="32.1" customHeight="1">
      <c r="A114" s="12"/>
      <c r="B114" s="112" t="s">
        <v>52</v>
      </c>
      <c r="C114" s="87" t="s">
        <v>59</v>
      </c>
      <c r="D114" s="22"/>
      <c r="E114" s="23"/>
      <c r="F114" s="78"/>
      <c r="G114" s="16"/>
      <c r="H114" s="75"/>
      <c r="I114" s="75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</row>
    <row r="115" spans="1:25" s="76" customFormat="1" ht="11.85" customHeight="1">
      <c r="A115" s="12"/>
      <c r="B115" s="112"/>
      <c r="C115" s="87"/>
      <c r="D115" s="22"/>
      <c r="E115" s="23"/>
      <c r="F115" s="78"/>
      <c r="G115" s="16"/>
      <c r="H115" s="75"/>
      <c r="I115" s="75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</row>
    <row r="116" spans="1:25" ht="15.75" customHeight="1">
      <c r="B116" s="20"/>
      <c r="C116" s="196" t="s">
        <v>273</v>
      </c>
      <c r="D116" s="22"/>
      <c r="E116" s="23"/>
      <c r="F116" s="78"/>
      <c r="H116" s="137"/>
      <c r="I116" s="136">
        <v>80</v>
      </c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</row>
    <row r="117" spans="1:25" ht="240.6" customHeight="1">
      <c r="B117" s="110" t="s">
        <v>31</v>
      </c>
      <c r="C117" s="197" t="s">
        <v>274</v>
      </c>
      <c r="D117" s="22"/>
      <c r="E117" s="23"/>
      <c r="F117" s="78"/>
      <c r="H117" s="137"/>
      <c r="I117" s="136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</row>
    <row r="118" spans="1:25" ht="98.1" customHeight="1">
      <c r="B118" s="20"/>
      <c r="C118" s="198" t="s">
        <v>138</v>
      </c>
      <c r="D118" s="22" t="s">
        <v>42</v>
      </c>
      <c r="E118" s="23">
        <v>0</v>
      </c>
      <c r="F118" s="99"/>
      <c r="G118" s="117">
        <f>+F118*E118</f>
        <v>0</v>
      </c>
      <c r="H118" s="137"/>
      <c r="I118" s="136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</row>
    <row r="119" spans="1:25" ht="96.95" customHeight="1">
      <c r="B119" s="20"/>
      <c r="C119" s="198" t="s">
        <v>139</v>
      </c>
      <c r="D119" s="22" t="s">
        <v>42</v>
      </c>
      <c r="E119" s="23">
        <f>+E83</f>
        <v>0</v>
      </c>
      <c r="F119" s="99"/>
      <c r="G119" s="117">
        <f>+F119*E119</f>
        <v>0</v>
      </c>
      <c r="H119" s="137"/>
      <c r="I119" s="136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</row>
    <row r="120" spans="1:25" ht="198.95" customHeight="1">
      <c r="B120" s="110" t="s">
        <v>33</v>
      </c>
      <c r="C120" s="242" t="s">
        <v>275</v>
      </c>
      <c r="D120" s="22"/>
      <c r="E120" s="23"/>
      <c r="F120" s="99"/>
      <c r="G120" s="117"/>
      <c r="H120" s="137"/>
      <c r="I120" s="136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</row>
    <row r="121" spans="1:25" ht="120.6" customHeight="1">
      <c r="B121" s="110"/>
      <c r="C121" s="200" t="s">
        <v>276</v>
      </c>
      <c r="D121" s="22"/>
      <c r="E121" s="23"/>
      <c r="F121" s="99"/>
      <c r="G121" s="117"/>
      <c r="H121" s="137"/>
      <c r="I121" s="136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</row>
    <row r="122" spans="1:25" ht="15.75" customHeight="1">
      <c r="A122" s="120"/>
      <c r="B122" s="101" t="s">
        <v>34</v>
      </c>
      <c r="C122" s="102" t="s">
        <v>277</v>
      </c>
      <c r="D122" s="22" t="s">
        <v>42</v>
      </c>
      <c r="E122" s="23">
        <f>+E64</f>
        <v>11.4</v>
      </c>
      <c r="F122" s="99"/>
      <c r="G122" s="117">
        <f>+F122*E122</f>
        <v>0</v>
      </c>
      <c r="H122" s="143"/>
      <c r="I122" s="73">
        <v>156</v>
      </c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</row>
    <row r="123" spans="1:25" ht="44.45" customHeight="1">
      <c r="A123" s="120"/>
      <c r="B123" s="101" t="s">
        <v>35</v>
      </c>
      <c r="C123" s="200" t="s">
        <v>278</v>
      </c>
      <c r="D123" s="22" t="s">
        <v>84</v>
      </c>
      <c r="E123" s="23">
        <v>8.5</v>
      </c>
      <c r="F123" s="99"/>
      <c r="G123" s="117">
        <f>+F123*E123</f>
        <v>0</v>
      </c>
      <c r="H123" s="137"/>
      <c r="I123" s="73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</row>
    <row r="124" spans="1:25" ht="22.35" customHeight="1">
      <c r="A124" s="120"/>
      <c r="B124" s="101"/>
      <c r="C124" s="192"/>
      <c r="D124" s="22"/>
      <c r="E124" s="23"/>
      <c r="F124" s="99"/>
      <c r="G124" s="117"/>
      <c r="H124" s="137"/>
      <c r="I124" s="73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</row>
    <row r="125" spans="1:25" ht="120.6" customHeight="1">
      <c r="A125" s="120"/>
      <c r="B125" s="110" t="s">
        <v>41</v>
      </c>
      <c r="C125" s="200" t="s">
        <v>279</v>
      </c>
      <c r="D125" s="22"/>
      <c r="E125" s="23"/>
      <c r="F125" s="99"/>
      <c r="G125" s="117"/>
      <c r="H125" s="137"/>
      <c r="I125" s="73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</row>
    <row r="126" spans="1:25" ht="21.6" customHeight="1">
      <c r="A126" s="120"/>
      <c r="B126" s="101" t="s">
        <v>34</v>
      </c>
      <c r="C126" s="200" t="s">
        <v>280</v>
      </c>
      <c r="D126" s="22" t="s">
        <v>84</v>
      </c>
      <c r="E126" s="23">
        <v>6.8</v>
      </c>
      <c r="F126" s="99"/>
      <c r="G126" s="117">
        <f>+F126*E126</f>
        <v>0</v>
      </c>
      <c r="H126" s="137"/>
      <c r="I126" s="73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</row>
    <row r="127" spans="1:25" ht="15.75" customHeight="1">
      <c r="B127" s="20"/>
      <c r="C127" s="77"/>
      <c r="D127" s="22"/>
      <c r="E127" s="23"/>
      <c r="F127" s="78"/>
    </row>
    <row r="128" spans="1:25" ht="21.6" customHeight="1">
      <c r="B128" s="20"/>
      <c r="C128" s="138" t="s">
        <v>148</v>
      </c>
      <c r="D128" s="139"/>
      <c r="E128" s="140"/>
      <c r="F128" s="141"/>
      <c r="G128" s="142">
        <f>SUM(G114:G127)</f>
        <v>0</v>
      </c>
    </row>
    <row r="129" spans="1:23" ht="15.75" customHeight="1">
      <c r="H129" s="72"/>
      <c r="I129" s="73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</row>
    <row r="130" spans="1:23" ht="15.75" customHeight="1">
      <c r="H130" s="72"/>
      <c r="I130" s="73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</row>
    <row r="131" spans="1:23" ht="36.6" customHeight="1">
      <c r="B131" s="20"/>
      <c r="C131" s="77"/>
      <c r="D131" s="69" t="s">
        <v>24</v>
      </c>
      <c r="E131" s="70" t="s">
        <v>25</v>
      </c>
      <c r="F131" s="71" t="s">
        <v>26</v>
      </c>
      <c r="G131" s="70" t="s">
        <v>27</v>
      </c>
      <c r="H131" s="72"/>
      <c r="I131" s="73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</row>
    <row r="132" spans="1:23" ht="15.75" customHeight="1">
      <c r="A132" s="76"/>
      <c r="B132" s="79" t="s">
        <v>88</v>
      </c>
      <c r="C132" s="80" t="s">
        <v>45</v>
      </c>
      <c r="D132" s="81"/>
      <c r="E132" s="82"/>
      <c r="F132" s="83"/>
      <c r="H132" s="135"/>
      <c r="I132" s="133"/>
      <c r="J132" s="131"/>
      <c r="K132" s="131"/>
      <c r="L132" s="131"/>
      <c r="M132" s="131"/>
      <c r="N132" s="131"/>
      <c r="O132" s="131"/>
      <c r="P132" s="131"/>
      <c r="Q132" s="131"/>
      <c r="R132" s="131"/>
      <c r="S132" s="131"/>
      <c r="T132" s="131"/>
      <c r="U132" s="131"/>
      <c r="V132" s="131"/>
      <c r="W132" s="131"/>
    </row>
    <row r="133" spans="1:23" ht="15.75" customHeight="1">
      <c r="B133" s="20"/>
      <c r="C133" s="77"/>
      <c r="D133" s="22"/>
      <c r="E133" s="23"/>
      <c r="F133" s="78"/>
      <c r="H133" s="128"/>
      <c r="I133" s="73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</row>
    <row r="134" spans="1:23" ht="15.75" customHeight="1">
      <c r="B134" s="20"/>
      <c r="C134" s="77"/>
      <c r="D134" s="22"/>
      <c r="E134" s="23"/>
      <c r="F134" s="78"/>
      <c r="H134" s="157"/>
      <c r="I134" s="136"/>
    </row>
    <row r="135" spans="1:23" ht="15.75" customHeight="1">
      <c r="B135" s="110" t="s">
        <v>31</v>
      </c>
      <c r="C135" s="55" t="s">
        <v>310</v>
      </c>
      <c r="D135" s="22" t="s">
        <v>40</v>
      </c>
      <c r="E135" s="23">
        <v>1</v>
      </c>
      <c r="F135" s="168"/>
      <c r="G135" s="117">
        <f>+F135*E135</f>
        <v>0</v>
      </c>
      <c r="H135" s="72"/>
      <c r="I135" s="73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</row>
    <row r="136" spans="1:23" ht="15.75" customHeight="1">
      <c r="B136" s="20"/>
      <c r="C136" s="77"/>
      <c r="D136" s="22"/>
      <c r="E136" s="23"/>
      <c r="F136" s="78"/>
    </row>
    <row r="137" spans="1:23" ht="15.75" customHeight="1">
      <c r="B137" s="20"/>
      <c r="C137" s="138" t="s">
        <v>68</v>
      </c>
      <c r="D137" s="139"/>
      <c r="E137" s="140"/>
      <c r="F137" s="141"/>
      <c r="G137" s="142">
        <f>SUM(G135:G135)</f>
        <v>0</v>
      </c>
    </row>
    <row r="65445" ht="12.75" customHeight="1"/>
    <row r="65446" ht="12.75" customHeight="1"/>
    <row r="65447" ht="12.75" customHeight="1"/>
    <row r="65448" ht="12.75" customHeight="1"/>
    <row r="65449" ht="12.75" customHeight="1"/>
    <row r="65450" ht="12.75" customHeight="1"/>
    <row r="65451" ht="12.75" customHeight="1"/>
    <row r="65452" ht="12.75" customHeight="1"/>
    <row r="65453" ht="12.75" customHeight="1"/>
    <row r="65454" ht="12.75" customHeight="1"/>
    <row r="65455" ht="12.75" customHeight="1"/>
    <row r="65456" ht="12.75" customHeight="1"/>
    <row r="65457" ht="12.75" customHeight="1"/>
    <row r="65458" ht="12.75" customHeight="1"/>
    <row r="65459" ht="12.75" customHeight="1"/>
    <row r="65460" ht="12.75" customHeight="1"/>
    <row r="65461" ht="12.75" customHeight="1"/>
    <row r="65462" ht="12.75" customHeight="1"/>
    <row r="65463" ht="12.75" customHeight="1"/>
    <row r="65464" ht="12.75" customHeight="1"/>
    <row r="65465" ht="12.75" customHeight="1"/>
    <row r="65466" ht="12.75" customHeight="1"/>
    <row r="65467" ht="12.75" customHeight="1"/>
    <row r="65468" ht="12.75" customHeight="1"/>
    <row r="65469" ht="12.75" customHeight="1"/>
    <row r="65470" ht="12.75" customHeight="1"/>
    <row r="65471" ht="12.75" customHeight="1"/>
    <row r="65472" ht="12.75" customHeight="1"/>
    <row r="65473" ht="12.75" customHeight="1"/>
    <row r="65474" ht="12.75" customHeight="1"/>
    <row r="65475" ht="12.75" customHeight="1"/>
    <row r="65476" ht="12.75" customHeight="1"/>
    <row r="65477" ht="12.75" customHeight="1"/>
    <row r="65478" ht="12.75" customHeight="1"/>
    <row r="65479" ht="12.75" customHeight="1"/>
    <row r="65480" ht="12.75" customHeight="1"/>
    <row r="65481" ht="12.75" customHeight="1"/>
    <row r="65482" ht="12.75" customHeight="1"/>
    <row r="65483" ht="12.75" customHeight="1"/>
    <row r="65484" ht="12.75" customHeight="1"/>
    <row r="65485" ht="12.75" customHeight="1"/>
    <row r="65486" ht="12.75" customHeight="1"/>
    <row r="65487" ht="12.75" customHeight="1"/>
    <row r="65488" ht="12.75" customHeight="1"/>
    <row r="65489" ht="12.75" customHeight="1"/>
    <row r="65490" ht="12.75" customHeight="1"/>
    <row r="65491" ht="12.75" customHeight="1"/>
    <row r="65492" ht="12.75" customHeight="1"/>
    <row r="65493" ht="12.75" customHeight="1"/>
    <row r="65494" ht="12.75" customHeight="1"/>
    <row r="65495" ht="12.75" customHeight="1"/>
    <row r="65496" ht="12.75" customHeight="1"/>
    <row r="65497" ht="12.75" customHeight="1"/>
    <row r="65498" ht="12.75" customHeight="1"/>
    <row r="65499" ht="12.75" customHeight="1"/>
    <row r="65500" ht="12.75" customHeight="1"/>
    <row r="65501" ht="12.75" customHeight="1"/>
    <row r="65502" ht="12.75" customHeight="1"/>
    <row r="65503" ht="12.75" customHeight="1"/>
    <row r="65504" ht="12.75" customHeight="1"/>
    <row r="65505" ht="12.75" customHeight="1"/>
    <row r="65506" ht="12.75" customHeight="1"/>
    <row r="65507" ht="12.75" customHeight="1"/>
    <row r="65508" ht="12.75" customHeight="1"/>
    <row r="65509" ht="12.75" customHeight="1"/>
    <row r="65510" ht="12.75" customHeight="1"/>
    <row r="65511" ht="12.75" customHeight="1"/>
    <row r="65512" ht="12.75" customHeight="1"/>
    <row r="65513" ht="12.75" customHeight="1"/>
    <row r="65514" ht="12.75" customHeight="1"/>
    <row r="65515" ht="12.75" customHeight="1"/>
    <row r="65516" ht="12.75" customHeight="1"/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</sheetData>
  <mergeCells count="19">
    <mergeCell ref="E2:G2"/>
    <mergeCell ref="D3:G3"/>
    <mergeCell ref="F4:G4"/>
    <mergeCell ref="E6:G6"/>
    <mergeCell ref="E7:G7"/>
    <mergeCell ref="C9:G9"/>
    <mergeCell ref="C13:G13"/>
    <mergeCell ref="L13:P13"/>
    <mergeCell ref="F15:I15"/>
    <mergeCell ref="C17:I17"/>
    <mergeCell ref="D31:G31"/>
    <mergeCell ref="C33:F33"/>
    <mergeCell ref="E35:G35"/>
    <mergeCell ref="B37:I37"/>
    <mergeCell ref="F19:G19"/>
    <mergeCell ref="F21:G21"/>
    <mergeCell ref="F22:G22"/>
    <mergeCell ref="F23:G23"/>
    <mergeCell ref="D30:G30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2" manualBreakCount="2">
    <brk id="69" max="16383" man="1"/>
    <brk id="130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465A4"/>
  </sheetPr>
  <dimension ref="A1:AMJ65536"/>
  <sheetViews>
    <sheetView topLeftCell="A169" zoomScale="85" zoomScaleNormal="85" workbookViewId="0">
      <selection activeCell="C43" sqref="C43"/>
    </sheetView>
  </sheetViews>
  <sheetFormatPr defaultColWidth="9.140625" defaultRowHeight="15"/>
  <cols>
    <col min="1" max="1" width="2.140625" style="12" customWidth="1"/>
    <col min="2" max="2" width="2.85546875" style="13" customWidth="1"/>
    <col min="3" max="3" width="40.5703125" style="14" customWidth="1"/>
    <col min="4" max="4" width="4.42578125" style="15" customWidth="1"/>
    <col min="5" max="5" width="6.85546875" style="12" customWidth="1"/>
    <col min="6" max="6" width="7.85546875" style="16" customWidth="1"/>
    <col min="7" max="7" width="10.140625" style="16" customWidth="1"/>
    <col min="8" max="8" width="4.42578125" style="17" hidden="1" customWidth="1"/>
    <col min="9" max="9" width="10.5703125" style="18" hidden="1" customWidth="1"/>
    <col min="10" max="255" width="9.140625" style="12"/>
    <col min="256" max="1024" width="9.140625" style="19"/>
  </cols>
  <sheetData>
    <row r="1" spans="1:25" ht="15.75" customHeight="1">
      <c r="B1" s="20"/>
      <c r="C1" s="21"/>
      <c r="D1" s="22"/>
      <c r="E1" s="23"/>
      <c r="H1" s="24"/>
      <c r="J1" s="25"/>
      <c r="K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</row>
    <row r="2" spans="1:25" ht="15.75" customHeight="1">
      <c r="A2" s="27">
        <v>25</v>
      </c>
      <c r="B2" s="20"/>
      <c r="C2" s="28" t="s">
        <v>2</v>
      </c>
      <c r="D2" s="22"/>
      <c r="E2" s="302" t="s">
        <v>5</v>
      </c>
      <c r="F2" s="302"/>
      <c r="G2" s="302"/>
      <c r="H2" s="24"/>
      <c r="J2" s="25"/>
      <c r="K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</row>
    <row r="3" spans="1:25" ht="18" customHeight="1">
      <c r="B3" s="20"/>
      <c r="C3" s="29">
        <f>VLOOKUP($A$2,baza,3)</f>
        <v>0</v>
      </c>
      <c r="D3" s="303" t="str">
        <f>VLOOKUP($A$2,baza,6)</f>
        <v>ULICA VELJKA VLAHOVIČA 66</v>
      </c>
      <c r="E3" s="303"/>
      <c r="F3" s="303"/>
      <c r="G3" s="303"/>
      <c r="H3" s="30"/>
      <c r="I3" s="31"/>
      <c r="J3" s="25"/>
      <c r="K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</row>
    <row r="4" spans="1:25" ht="26.1" customHeight="1">
      <c r="B4" s="20"/>
      <c r="C4" s="32" t="str">
        <f>CONCATENATE("id  ",VLOOKUP($A$2,baza,2))</f>
        <v>id  5629</v>
      </c>
      <c r="D4" s="33"/>
      <c r="E4" s="34">
        <f>VLOOKUP($A$2,baza,7)</f>
        <v>2000</v>
      </c>
      <c r="F4" s="304" t="str">
        <f>VLOOKUP($A$2,baza,8)</f>
        <v>MARIBOR</v>
      </c>
      <c r="G4" s="304"/>
      <c r="H4" s="30"/>
      <c r="I4" s="31"/>
      <c r="J4" s="25"/>
      <c r="K4" s="3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6"/>
    </row>
    <row r="5" spans="1:25" ht="18" customHeight="1">
      <c r="B5" s="20"/>
      <c r="C5" s="35"/>
      <c r="D5" s="36"/>
      <c r="E5" s="37"/>
      <c r="F5" s="38"/>
      <c r="G5" s="36"/>
      <c r="H5" s="30"/>
      <c r="I5" s="31"/>
      <c r="J5" s="25"/>
      <c r="K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6"/>
    </row>
    <row r="6" spans="1:25" ht="18" customHeight="1">
      <c r="B6" s="20"/>
      <c r="C6" s="39" t="s">
        <v>6</v>
      </c>
      <c r="D6" s="36"/>
      <c r="E6" s="305" t="s">
        <v>7</v>
      </c>
      <c r="F6" s="305"/>
      <c r="G6" s="305"/>
      <c r="H6" s="30"/>
      <c r="I6" s="31"/>
      <c r="J6" s="25"/>
      <c r="K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6"/>
    </row>
    <row r="7" spans="1:25" ht="18" customHeight="1">
      <c r="B7" s="20"/>
      <c r="C7" s="40">
        <f>VLOOKUP($A$2,baza,4)</f>
        <v>0</v>
      </c>
      <c r="D7" s="36"/>
      <c r="E7" s="306">
        <f>VLOOKUP($A$2,baza,5)</f>
        <v>0</v>
      </c>
      <c r="F7" s="306"/>
      <c r="G7" s="306"/>
      <c r="H7" s="30"/>
      <c r="I7" s="31"/>
      <c r="J7" s="25"/>
      <c r="K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6"/>
    </row>
    <row r="8" spans="1:25" ht="38.1" customHeight="1">
      <c r="B8" s="20"/>
      <c r="C8" s="41" t="s">
        <v>8</v>
      </c>
      <c r="D8" s="22"/>
      <c r="E8" s="23"/>
      <c r="H8" s="24"/>
      <c r="J8" s="25"/>
      <c r="K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</row>
    <row r="9" spans="1:25" ht="52.35" customHeight="1">
      <c r="B9" s="20"/>
      <c r="C9" s="298" t="str">
        <f>VLOOKUP($A$2,baza,12)</f>
        <v>SANACIJA STENE KOPALNICE IN PONOVNA VGRADNJA TUŠ KABINE IN ZAMENJAVA VRAT V KOPALNICO</v>
      </c>
      <c r="D9" s="298"/>
      <c r="E9" s="298"/>
      <c r="F9" s="298"/>
      <c r="G9" s="298"/>
      <c r="H9" s="42"/>
      <c r="I9" s="43"/>
      <c r="J9" s="25"/>
      <c r="K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6"/>
    </row>
    <row r="10" spans="1:25" ht="18.600000000000001" customHeight="1">
      <c r="B10" s="20"/>
      <c r="C10" s="44"/>
      <c r="D10" s="45"/>
      <c r="E10" s="45"/>
      <c r="F10" s="45"/>
      <c r="G10" s="45"/>
      <c r="H10" s="42"/>
      <c r="I10" s="43"/>
      <c r="J10" s="25"/>
      <c r="K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6"/>
    </row>
    <row r="11" spans="1:25" ht="18.600000000000001" customHeight="1">
      <c r="B11" s="20"/>
      <c r="C11" s="44"/>
      <c r="D11" s="45"/>
      <c r="E11" s="45"/>
      <c r="F11" s="45"/>
      <c r="G11" s="45"/>
      <c r="H11" s="42"/>
      <c r="I11" s="43"/>
      <c r="J11" s="25"/>
      <c r="K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</row>
    <row r="12" spans="1:25" ht="22.35" customHeight="1">
      <c r="B12" s="20"/>
      <c r="C12" s="41" t="s">
        <v>9</v>
      </c>
      <c r="D12" s="22"/>
      <c r="E12" s="23"/>
      <c r="H12" s="24"/>
      <c r="J12" s="25"/>
      <c r="K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6"/>
    </row>
    <row r="13" spans="1:25" ht="57.4" customHeight="1">
      <c r="B13" s="20"/>
      <c r="C13" s="299">
        <f>VLOOKUP($A$2,baza,13)</f>
        <v>0</v>
      </c>
      <c r="D13" s="299"/>
      <c r="E13" s="299"/>
      <c r="F13" s="299"/>
      <c r="G13" s="299"/>
      <c r="H13" s="24"/>
      <c r="J13" s="25"/>
      <c r="K13" s="25"/>
      <c r="L13" s="293"/>
      <c r="M13" s="293"/>
      <c r="N13" s="293"/>
      <c r="O13" s="293"/>
      <c r="P13" s="293"/>
      <c r="Q13" s="25"/>
      <c r="R13" s="25"/>
      <c r="S13" s="25"/>
      <c r="T13" s="25"/>
      <c r="U13" s="25"/>
      <c r="V13" s="25"/>
      <c r="W13" s="25"/>
      <c r="X13" s="25"/>
      <c r="Y13" s="26"/>
    </row>
    <row r="14" spans="1:25" ht="15.75" customHeight="1">
      <c r="B14" s="20"/>
      <c r="C14" s="21"/>
      <c r="D14" s="22"/>
      <c r="E14" s="23"/>
      <c r="H14" s="24"/>
      <c r="J14" s="25"/>
      <c r="K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5.75" customHeight="1">
      <c r="B15" s="20"/>
      <c r="C15" s="46" t="s">
        <v>10</v>
      </c>
      <c r="D15" s="22"/>
      <c r="E15" s="23"/>
      <c r="F15" s="300">
        <v>44409</v>
      </c>
      <c r="G15" s="300"/>
      <c r="H15" s="300"/>
      <c r="I15" s="300"/>
      <c r="J15" s="25"/>
      <c r="K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6"/>
    </row>
    <row r="16" spans="1:25" ht="15.75" customHeight="1">
      <c r="B16" s="20"/>
      <c r="C16" s="21"/>
      <c r="D16" s="22"/>
      <c r="E16" s="23"/>
      <c r="H16" s="24"/>
      <c r="J16" s="25"/>
      <c r="K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6"/>
    </row>
    <row r="17" spans="2:25" ht="25.5" customHeight="1">
      <c r="B17" s="20"/>
      <c r="C17" s="301" t="s">
        <v>11</v>
      </c>
      <c r="D17" s="301"/>
      <c r="E17" s="301"/>
      <c r="F17" s="301"/>
      <c r="G17" s="301"/>
      <c r="H17" s="301"/>
      <c r="I17" s="301"/>
      <c r="J17" s="25"/>
      <c r="K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6"/>
    </row>
    <row r="18" spans="2:25" ht="25.5" customHeight="1">
      <c r="B18" s="20"/>
      <c r="C18" s="47"/>
      <c r="D18" s="48"/>
      <c r="E18" s="48"/>
      <c r="F18" s="48"/>
      <c r="G18" s="48"/>
      <c r="H18" s="47"/>
      <c r="I18" s="49"/>
      <c r="J18" s="25"/>
      <c r="K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/>
    </row>
    <row r="19" spans="2:25" ht="25.5" customHeight="1">
      <c r="B19" s="20"/>
      <c r="C19" s="50" t="s">
        <v>12</v>
      </c>
      <c r="D19" s="51"/>
      <c r="E19" s="51"/>
      <c r="F19" s="307">
        <f>+F21+F22+F23</f>
        <v>0</v>
      </c>
      <c r="G19" s="307"/>
      <c r="H19" s="47"/>
      <c r="I19" s="49"/>
      <c r="J19" s="25"/>
      <c r="K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</row>
    <row r="20" spans="2:25" ht="25.5" customHeight="1">
      <c r="B20" s="20"/>
      <c r="C20" s="21"/>
      <c r="D20" s="48"/>
      <c r="E20" s="48"/>
      <c r="F20" s="48"/>
      <c r="G20" s="48"/>
      <c r="H20" s="47"/>
      <c r="I20" s="49"/>
      <c r="J20" s="25"/>
      <c r="K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6"/>
    </row>
    <row r="21" spans="2:25" ht="24.2" customHeight="1">
      <c r="B21" s="52" t="s">
        <v>13</v>
      </c>
      <c r="C21" s="53" t="s">
        <v>14</v>
      </c>
      <c r="D21" s="54"/>
      <c r="E21" s="54"/>
      <c r="F21" s="297">
        <f>+G75</f>
        <v>0</v>
      </c>
      <c r="G21" s="297"/>
      <c r="H21" s="47"/>
      <c r="I21" s="49"/>
      <c r="J21" s="25"/>
      <c r="K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6"/>
    </row>
    <row r="22" spans="2:25" ht="24.2" customHeight="1">
      <c r="B22" s="52" t="s">
        <v>15</v>
      </c>
      <c r="C22" s="53" t="s">
        <v>16</v>
      </c>
      <c r="D22" s="54"/>
      <c r="E22" s="54"/>
      <c r="F22" s="297">
        <f>+G83+G97+G139+G159+G181</f>
        <v>0</v>
      </c>
      <c r="G22" s="297"/>
      <c r="H22" s="47"/>
      <c r="I22" s="49"/>
      <c r="J22" s="25"/>
      <c r="K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</row>
    <row r="23" spans="2:25" ht="24.2" customHeight="1">
      <c r="B23" s="52" t="s">
        <v>17</v>
      </c>
      <c r="C23" s="53" t="s">
        <v>18</v>
      </c>
      <c r="D23" s="54"/>
      <c r="E23" s="54"/>
      <c r="F23" s="297">
        <v>0</v>
      </c>
      <c r="G23" s="297"/>
      <c r="H23" s="47"/>
      <c r="I23" s="49"/>
      <c r="J23" s="25"/>
      <c r="K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6"/>
    </row>
    <row r="24" spans="2:25" ht="15.75" customHeight="1">
      <c r="B24" s="20"/>
      <c r="C24" s="21"/>
      <c r="D24" s="22"/>
      <c r="E24" s="23"/>
      <c r="H24" s="24"/>
      <c r="J24" s="25"/>
      <c r="K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6"/>
    </row>
    <row r="25" spans="2:25" ht="15.75" customHeight="1">
      <c r="B25" s="20"/>
      <c r="C25" s="55" t="s">
        <v>19</v>
      </c>
      <c r="D25" s="22"/>
      <c r="E25" s="23"/>
      <c r="H25" s="24"/>
      <c r="J25" s="25"/>
      <c r="K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</row>
    <row r="26" spans="2:25" ht="15.75" customHeight="1">
      <c r="B26" s="20"/>
      <c r="C26" s="21"/>
      <c r="D26" s="22"/>
      <c r="E26" s="23"/>
      <c r="H26" s="24"/>
      <c r="J26" s="25"/>
      <c r="K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</row>
    <row r="27" spans="2:25" ht="24.2" customHeight="1">
      <c r="B27" s="56" t="s">
        <v>20</v>
      </c>
      <c r="C27" s="53" t="s">
        <v>21</v>
      </c>
      <c r="D27" s="57"/>
      <c r="E27" s="57"/>
      <c r="F27" s="57"/>
      <c r="G27" s="57"/>
      <c r="H27" s="57"/>
      <c r="I27" s="58"/>
      <c r="J27" s="25"/>
      <c r="K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6"/>
    </row>
    <row r="28" spans="2:25" ht="24.2" customHeight="1">
      <c r="B28" s="56" t="s">
        <v>20</v>
      </c>
      <c r="C28" s="53" t="s">
        <v>22</v>
      </c>
      <c r="D28" s="59"/>
      <c r="E28" s="59"/>
      <c r="F28" s="59"/>
      <c r="G28" s="59"/>
      <c r="H28" s="60"/>
      <c r="I28" s="61"/>
      <c r="J28" s="25"/>
      <c r="K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6"/>
    </row>
    <row r="29" spans="2:25" ht="24.2" customHeight="1">
      <c r="B29" s="56" t="s">
        <v>20</v>
      </c>
      <c r="C29" s="40" t="str">
        <f>CONCATENATE("Podpisana izjava  ",VLOOKUP($A$2,baza,14),"  priložena.")</f>
        <v>Podpisana izjava  je  priložena.</v>
      </c>
      <c r="D29" s="59"/>
      <c r="E29" s="59"/>
      <c r="F29" s="59"/>
      <c r="G29" s="59"/>
      <c r="H29" s="60"/>
      <c r="I29" s="61"/>
      <c r="J29" s="25"/>
      <c r="K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6"/>
    </row>
    <row r="30" spans="2:25" ht="24.2" customHeight="1">
      <c r="B30" s="56" t="s">
        <v>20</v>
      </c>
      <c r="C30" s="40" t="str">
        <f>CONCATENATE("Upravnik:   ",VLOOKUP($A$2,baza,18))</f>
        <v xml:space="preserve">Upravnik:   </v>
      </c>
      <c r="D30" s="293" t="e">
        <f>CONCATENATE("Pooblaščenec:   ",VLOOKUP($A$2,baza,19))</f>
        <v>#REF!</v>
      </c>
      <c r="E30" s="293"/>
      <c r="F30" s="293"/>
      <c r="G30" s="293"/>
      <c r="H30" s="60"/>
      <c r="I30" s="61"/>
      <c r="J30" s="25"/>
      <c r="K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6"/>
    </row>
    <row r="31" spans="2:25" ht="24.2" customHeight="1">
      <c r="B31" s="56" t="s">
        <v>20</v>
      </c>
      <c r="C31" s="40" t="e">
        <f>CONCATENATE("elektronski naslov:   ",VLOOKUP($A$2,baza,20))</f>
        <v>#REF!</v>
      </c>
      <c r="D31" s="293" t="e">
        <f>CONCATENATE("telefon:   ",VLOOKUP($A$2,baza,21))</f>
        <v>#REF!</v>
      </c>
      <c r="E31" s="293"/>
      <c r="F31" s="293"/>
      <c r="G31" s="293"/>
      <c r="H31" s="62"/>
      <c r="I31" s="63"/>
      <c r="J31" s="25"/>
      <c r="K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6"/>
    </row>
    <row r="32" spans="2:25" ht="15.75" customHeight="1">
      <c r="B32" s="64"/>
      <c r="C32" s="65"/>
      <c r="D32" s="22"/>
      <c r="E32" s="23"/>
      <c r="H32" s="24"/>
      <c r="J32" s="25"/>
      <c r="K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6"/>
    </row>
    <row r="33" spans="1:256" ht="15.75" customHeight="1">
      <c r="B33" s="64"/>
      <c r="C33" s="294">
        <v>44409</v>
      </c>
      <c r="D33" s="294"/>
      <c r="E33" s="294"/>
      <c r="F33" s="294"/>
      <c r="H33" s="24"/>
      <c r="J33" s="25"/>
      <c r="K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6"/>
    </row>
    <row r="34" spans="1:256" ht="15.75" customHeight="1">
      <c r="B34" s="64"/>
      <c r="C34" s="21"/>
      <c r="D34" s="22"/>
      <c r="E34" s="23"/>
      <c r="H34" s="24"/>
      <c r="J34" s="25"/>
      <c r="K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/>
    </row>
    <row r="35" spans="1:256" ht="15.75" customHeight="1">
      <c r="E35" s="295" t="s">
        <v>23</v>
      </c>
      <c r="F35" s="295"/>
      <c r="G35" s="295"/>
      <c r="H35" s="24"/>
      <c r="J35" s="25"/>
      <c r="K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6"/>
    </row>
    <row r="36" spans="1:256" ht="36.200000000000003" customHeight="1">
      <c r="A36" s="66"/>
      <c r="B36" s="67"/>
      <c r="C36" s="68"/>
      <c r="D36" s="69" t="s">
        <v>24</v>
      </c>
      <c r="E36" s="70" t="s">
        <v>25</v>
      </c>
      <c r="F36" s="71" t="s">
        <v>26</v>
      </c>
      <c r="G36" s="70" t="s">
        <v>27</v>
      </c>
      <c r="H36" s="72"/>
      <c r="I36" s="73"/>
      <c r="J36" s="25"/>
      <c r="K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6"/>
    </row>
    <row r="37" spans="1:256" ht="17.100000000000001" customHeight="1">
      <c r="A37" s="74" t="s">
        <v>13</v>
      </c>
      <c r="B37" s="296" t="s">
        <v>14</v>
      </c>
      <c r="C37" s="296"/>
      <c r="D37" s="296"/>
      <c r="E37" s="296"/>
      <c r="F37" s="296"/>
      <c r="G37" s="296"/>
      <c r="H37" s="296"/>
      <c r="I37" s="296"/>
      <c r="J37" s="25"/>
      <c r="K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6"/>
    </row>
    <row r="38" spans="1:256" ht="15.75" customHeight="1">
      <c r="A38" s="76"/>
      <c r="B38" s="20"/>
      <c r="C38" s="77"/>
      <c r="D38" s="22"/>
      <c r="E38" s="23"/>
      <c r="F38" s="78"/>
      <c r="G38" s="78"/>
      <c r="H38" s="72"/>
      <c r="I38" s="73"/>
      <c r="J38" s="25"/>
      <c r="K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6"/>
    </row>
    <row r="39" spans="1:256" ht="15.75" customHeight="1">
      <c r="A39" s="76"/>
      <c r="B39" s="79" t="s">
        <v>28</v>
      </c>
      <c r="C39" s="80" t="s">
        <v>29</v>
      </c>
      <c r="D39" s="81"/>
      <c r="E39" s="82"/>
      <c r="F39" s="83"/>
      <c r="G39" s="83"/>
      <c r="H39" s="72"/>
      <c r="I39" s="73"/>
      <c r="J39" s="25"/>
      <c r="K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6"/>
    </row>
    <row r="40" spans="1:256" ht="15.75" customHeight="1">
      <c r="A40" s="76"/>
      <c r="B40" s="79"/>
      <c r="C40" s="80"/>
      <c r="D40" s="81"/>
      <c r="E40" s="82"/>
      <c r="F40" s="83"/>
      <c r="G40" s="83"/>
      <c r="H40" s="72"/>
      <c r="I40" s="73"/>
      <c r="J40" s="25"/>
      <c r="K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6"/>
    </row>
    <row r="41" spans="1:256" ht="15.75" customHeight="1">
      <c r="A41" s="76"/>
      <c r="B41" s="79"/>
      <c r="C41" s="84" t="s">
        <v>30</v>
      </c>
      <c r="D41" s="81"/>
      <c r="E41" s="82"/>
      <c r="F41" s="83"/>
      <c r="G41" s="83"/>
      <c r="H41" s="72"/>
      <c r="I41" s="73"/>
      <c r="J41" s="25"/>
      <c r="K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6"/>
    </row>
    <row r="42" spans="1:256" s="94" customFormat="1" ht="22.35" customHeight="1">
      <c r="A42" s="85"/>
      <c r="B42" s="86" t="s">
        <v>31</v>
      </c>
      <c r="C42" s="87" t="s">
        <v>32</v>
      </c>
      <c r="D42" s="88"/>
      <c r="E42" s="89"/>
      <c r="F42" s="90"/>
      <c r="G42" s="90"/>
      <c r="H42" s="91"/>
      <c r="I42" s="92"/>
      <c r="J42" s="93"/>
      <c r="K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5"/>
      <c r="IV42" s="96"/>
    </row>
    <row r="43" spans="1:256" s="94" customFormat="1" ht="12.75" customHeight="1">
      <c r="A43" s="85"/>
      <c r="B43" s="112" t="s">
        <v>33</v>
      </c>
      <c r="C43" s="114" t="s">
        <v>311</v>
      </c>
      <c r="D43" s="88"/>
      <c r="E43" s="89"/>
      <c r="F43" s="90"/>
      <c r="G43" s="90"/>
      <c r="H43" s="91"/>
      <c r="I43" s="92"/>
      <c r="J43" s="93"/>
      <c r="K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5"/>
      <c r="IV43" s="96"/>
    </row>
    <row r="44" spans="1:256" s="94" customFormat="1" ht="22.35" customHeight="1">
      <c r="A44" s="85"/>
      <c r="B44" s="112" t="s">
        <v>48</v>
      </c>
      <c r="C44" s="87" t="s">
        <v>312</v>
      </c>
      <c r="D44" s="88"/>
      <c r="E44" s="89"/>
      <c r="F44" s="90"/>
      <c r="G44" s="90"/>
      <c r="H44" s="91"/>
      <c r="I44" s="92"/>
      <c r="J44" s="93"/>
      <c r="K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5"/>
      <c r="IV44" s="96"/>
    </row>
    <row r="45" spans="1:256" s="94" customFormat="1" ht="12.75" customHeight="1">
      <c r="A45" s="85"/>
      <c r="B45" s="112" t="s">
        <v>50</v>
      </c>
      <c r="C45" s="87" t="s">
        <v>313</v>
      </c>
      <c r="D45" s="88"/>
      <c r="E45" s="89"/>
      <c r="F45" s="90"/>
      <c r="G45" s="90"/>
      <c r="H45" s="91"/>
      <c r="I45" s="92"/>
      <c r="J45" s="93"/>
      <c r="K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5"/>
      <c r="IV45" s="96"/>
    </row>
    <row r="46" spans="1:256" s="94" customFormat="1" ht="12.75" customHeight="1">
      <c r="A46" s="85"/>
      <c r="B46" s="112" t="s">
        <v>52</v>
      </c>
      <c r="C46" s="87" t="s">
        <v>314</v>
      </c>
      <c r="D46" s="88"/>
      <c r="E46" s="89"/>
      <c r="F46" s="90"/>
      <c r="G46" s="90"/>
      <c r="H46" s="91"/>
      <c r="I46" s="92"/>
      <c r="J46" s="93"/>
      <c r="K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5"/>
      <c r="IV46" s="96"/>
    </row>
    <row r="47" spans="1:256" s="94" customFormat="1" ht="12.75" customHeight="1">
      <c r="A47" s="85"/>
      <c r="B47" s="112" t="s">
        <v>54</v>
      </c>
      <c r="C47" s="87" t="s">
        <v>315</v>
      </c>
      <c r="D47" s="88"/>
      <c r="E47" s="89"/>
      <c r="F47" s="90"/>
      <c r="G47" s="90"/>
      <c r="H47" s="91"/>
      <c r="I47" s="92"/>
      <c r="J47" s="93"/>
      <c r="K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5"/>
      <c r="IV47" s="96"/>
    </row>
    <row r="48" spans="1:256" s="94" customFormat="1" ht="22.35" customHeight="1">
      <c r="A48" s="85"/>
      <c r="B48" s="112" t="s">
        <v>56</v>
      </c>
      <c r="C48" s="87" t="s">
        <v>316</v>
      </c>
      <c r="D48" s="88"/>
      <c r="E48" s="89"/>
      <c r="F48" s="90"/>
      <c r="G48" s="90"/>
      <c r="H48" s="91"/>
      <c r="I48" s="92"/>
      <c r="J48" s="93"/>
      <c r="K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5"/>
      <c r="IV48" s="96"/>
    </row>
    <row r="49" spans="1:256" s="94" customFormat="1" ht="22.35" customHeight="1">
      <c r="A49" s="85"/>
      <c r="B49" s="112" t="s">
        <v>58</v>
      </c>
      <c r="C49" s="87" t="s">
        <v>317</v>
      </c>
      <c r="D49" s="88"/>
      <c r="E49" s="89"/>
      <c r="F49" s="90"/>
      <c r="G49" s="90"/>
      <c r="H49" s="91"/>
      <c r="I49" s="92"/>
      <c r="J49" s="93"/>
      <c r="K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5"/>
      <c r="IV49" s="96"/>
    </row>
    <row r="50" spans="1:256" s="94" customFormat="1" ht="12.75" customHeight="1">
      <c r="A50" s="85"/>
      <c r="B50" s="112" t="s">
        <v>56</v>
      </c>
      <c r="C50" s="87" t="s">
        <v>318</v>
      </c>
      <c r="D50" s="88"/>
      <c r="E50" s="89"/>
      <c r="F50" s="90"/>
      <c r="G50" s="90"/>
      <c r="H50" s="91"/>
      <c r="I50" s="92"/>
      <c r="J50" s="93"/>
      <c r="K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5"/>
      <c r="IV50" s="96"/>
    </row>
    <row r="51" spans="1:256" s="94" customFormat="1" ht="22.35" customHeight="1">
      <c r="A51" s="85"/>
      <c r="B51" s="112" t="s">
        <v>58</v>
      </c>
      <c r="C51" s="87" t="s">
        <v>319</v>
      </c>
      <c r="D51" s="88"/>
      <c r="E51" s="89"/>
      <c r="F51" s="90"/>
      <c r="G51" s="90"/>
      <c r="H51" s="91"/>
      <c r="I51" s="92"/>
      <c r="J51" s="93"/>
      <c r="K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5"/>
      <c r="IV51" s="96"/>
    </row>
    <row r="52" spans="1:256" s="94" customFormat="1" ht="22.35" customHeight="1">
      <c r="A52" s="85"/>
      <c r="B52" s="112" t="s">
        <v>60</v>
      </c>
      <c r="C52" s="87" t="s">
        <v>38</v>
      </c>
      <c r="D52" s="88"/>
      <c r="E52" s="89"/>
      <c r="F52" s="90"/>
      <c r="G52" s="90"/>
      <c r="H52" s="91"/>
      <c r="I52" s="92"/>
      <c r="J52" s="93"/>
      <c r="K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5"/>
      <c r="IV52" s="96"/>
    </row>
    <row r="53" spans="1:256" s="94" customFormat="1" ht="12.75" customHeight="1">
      <c r="A53" s="85"/>
      <c r="B53" s="112" t="s">
        <v>320</v>
      </c>
      <c r="C53" s="87" t="s">
        <v>321</v>
      </c>
      <c r="D53" s="88"/>
      <c r="E53" s="89"/>
      <c r="F53" s="90"/>
      <c r="G53" s="90"/>
      <c r="H53" s="91"/>
      <c r="I53" s="92"/>
      <c r="J53" s="93"/>
      <c r="K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5"/>
      <c r="IV53" s="96"/>
    </row>
    <row r="54" spans="1:256" s="94" customFormat="1" ht="12.75" customHeight="1">
      <c r="A54" s="85"/>
      <c r="B54" s="112" t="s">
        <v>28</v>
      </c>
      <c r="C54" s="87" t="s">
        <v>322</v>
      </c>
      <c r="D54" s="88"/>
      <c r="E54" s="89"/>
      <c r="F54" s="90"/>
      <c r="G54" s="90"/>
      <c r="H54" s="91"/>
      <c r="I54" s="92"/>
      <c r="J54" s="93"/>
      <c r="K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5"/>
      <c r="IV54" s="96"/>
    </row>
    <row r="55" spans="1:256" s="94" customFormat="1" ht="12.75" customHeight="1">
      <c r="A55" s="85"/>
      <c r="B55" s="112" t="s">
        <v>41</v>
      </c>
      <c r="C55" s="114" t="s">
        <v>323</v>
      </c>
      <c r="D55" s="88"/>
      <c r="E55" s="89"/>
      <c r="F55" s="90"/>
      <c r="G55" s="90"/>
      <c r="H55" s="91"/>
      <c r="I55" s="92"/>
      <c r="J55" s="93"/>
      <c r="K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5"/>
      <c r="IV55" s="96"/>
    </row>
    <row r="56" spans="1:256" s="94" customFormat="1" ht="12.75" customHeight="1">
      <c r="A56" s="85"/>
      <c r="B56" s="86" t="s">
        <v>48</v>
      </c>
      <c r="C56" s="114" t="s">
        <v>324</v>
      </c>
      <c r="D56" s="88"/>
      <c r="E56" s="89"/>
      <c r="F56" s="90"/>
      <c r="G56" s="90"/>
      <c r="H56" s="91"/>
      <c r="I56" s="92"/>
      <c r="J56" s="93"/>
      <c r="K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5"/>
      <c r="IV56" s="96"/>
    </row>
    <row r="57" spans="1:256" s="94" customFormat="1" ht="12.75" customHeight="1">
      <c r="A57" s="85"/>
      <c r="B57" s="86" t="s">
        <v>50</v>
      </c>
      <c r="C57" s="46" t="s">
        <v>325</v>
      </c>
      <c r="D57" s="88"/>
      <c r="E57" s="89"/>
      <c r="F57" s="90"/>
      <c r="G57" s="90"/>
      <c r="H57" s="91"/>
      <c r="I57" s="92"/>
      <c r="J57" s="93"/>
      <c r="K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5"/>
      <c r="IV57" s="96"/>
    </row>
    <row r="58" spans="1:256" s="94" customFormat="1" ht="22.35" customHeight="1">
      <c r="A58" s="85"/>
      <c r="B58" s="86" t="s">
        <v>52</v>
      </c>
      <c r="C58" s="87" t="s">
        <v>326</v>
      </c>
      <c r="D58" s="22"/>
      <c r="E58" s="23"/>
      <c r="F58" s="100"/>
      <c r="G58" s="100"/>
      <c r="H58" s="91"/>
      <c r="I58" s="92"/>
      <c r="J58" s="93"/>
      <c r="K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5"/>
      <c r="IV58" s="96"/>
    </row>
    <row r="59" spans="1:256" s="94" customFormat="1" ht="22.35" customHeight="1">
      <c r="A59" s="85"/>
      <c r="B59" s="16" t="s">
        <v>54</v>
      </c>
      <c r="C59" s="87" t="s">
        <v>327</v>
      </c>
      <c r="D59" s="88"/>
      <c r="E59" s="89"/>
      <c r="F59" s="90"/>
      <c r="G59" s="90"/>
      <c r="H59" s="91"/>
      <c r="I59" s="92"/>
      <c r="J59" s="93"/>
      <c r="K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5"/>
      <c r="IV59" s="96"/>
    </row>
    <row r="60" spans="1:256" s="94" customFormat="1" ht="51.6" customHeight="1">
      <c r="A60" s="85"/>
      <c r="B60" s="16" t="s">
        <v>56</v>
      </c>
      <c r="C60" s="248" t="s">
        <v>328</v>
      </c>
      <c r="D60" s="88"/>
      <c r="E60" s="89"/>
      <c r="F60" s="90"/>
      <c r="G60" s="90"/>
      <c r="H60" s="91"/>
      <c r="I60" s="92"/>
      <c r="J60" s="93"/>
      <c r="K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5"/>
      <c r="IV60" s="96"/>
    </row>
    <row r="61" spans="1:256" s="94" customFormat="1" ht="12.75" customHeight="1">
      <c r="A61" s="85"/>
      <c r="B61" s="112" t="s">
        <v>92</v>
      </c>
      <c r="C61" s="97" t="s">
        <v>329</v>
      </c>
      <c r="D61" s="88"/>
      <c r="E61" s="89"/>
      <c r="F61" s="90"/>
      <c r="G61" s="90"/>
      <c r="H61" s="91"/>
      <c r="I61" s="92"/>
      <c r="J61" s="93"/>
      <c r="K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5"/>
      <c r="IV61" s="96"/>
    </row>
    <row r="62" spans="1:256" s="94" customFormat="1" ht="12.75" customHeight="1">
      <c r="A62" s="85"/>
      <c r="B62" s="112" t="s">
        <v>48</v>
      </c>
      <c r="C62" s="97" t="s">
        <v>227</v>
      </c>
      <c r="D62" s="88"/>
      <c r="E62" s="89"/>
      <c r="F62" s="90"/>
      <c r="G62" s="90"/>
      <c r="H62" s="91"/>
      <c r="I62" s="92"/>
      <c r="J62" s="93"/>
      <c r="K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5"/>
      <c r="IV62" s="96"/>
    </row>
    <row r="63" spans="1:256" s="94" customFormat="1" ht="12.75" customHeight="1">
      <c r="A63" s="85"/>
      <c r="B63" s="112" t="s">
        <v>50</v>
      </c>
      <c r="C63" s="97" t="s">
        <v>113</v>
      </c>
      <c r="D63" s="88"/>
      <c r="E63" s="89"/>
      <c r="F63" s="90"/>
      <c r="G63" s="90"/>
      <c r="H63" s="91"/>
      <c r="I63" s="92"/>
      <c r="J63" s="93"/>
      <c r="K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5"/>
      <c r="IV63" s="96"/>
    </row>
    <row r="64" spans="1:256" s="94" customFormat="1" ht="41.85" customHeight="1">
      <c r="A64" s="85"/>
      <c r="B64" s="112" t="s">
        <v>52</v>
      </c>
      <c r="C64" s="248" t="s">
        <v>330</v>
      </c>
      <c r="D64" s="88"/>
      <c r="E64" s="89"/>
      <c r="F64" s="90"/>
      <c r="G64" s="90"/>
      <c r="H64" s="91"/>
      <c r="I64" s="92"/>
      <c r="J64" s="93"/>
      <c r="K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5"/>
      <c r="IV64" s="96"/>
    </row>
    <row r="65" spans="1:25" ht="15.75" customHeight="1">
      <c r="B65" s="20"/>
      <c r="C65" s="77"/>
      <c r="D65" s="22"/>
      <c r="E65" s="23"/>
      <c r="F65" s="166"/>
      <c r="G65" s="78"/>
      <c r="H65" s="72"/>
      <c r="I65" s="73"/>
      <c r="J65" s="25"/>
      <c r="K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6"/>
    </row>
    <row r="66" spans="1:25" ht="26.45" customHeight="1">
      <c r="B66" s="20" t="s">
        <v>31</v>
      </c>
      <c r="C66" s="55" t="s">
        <v>39</v>
      </c>
      <c r="D66" s="167" t="s">
        <v>40</v>
      </c>
      <c r="E66" s="23">
        <v>1</v>
      </c>
      <c r="F66" s="168"/>
      <c r="G66" s="100">
        <f>+F66*E66</f>
        <v>0</v>
      </c>
      <c r="H66" s="72"/>
      <c r="I66" s="73"/>
      <c r="J66" s="25"/>
      <c r="K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6"/>
    </row>
    <row r="67" spans="1:25" ht="15.75" customHeight="1">
      <c r="B67" s="20"/>
      <c r="C67" s="55"/>
      <c r="D67" s="22"/>
      <c r="E67" s="23"/>
      <c r="F67" s="168"/>
      <c r="G67" s="100"/>
      <c r="H67" s="72"/>
      <c r="I67" s="73"/>
      <c r="J67" s="25"/>
      <c r="K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6"/>
    </row>
    <row r="68" spans="1:25" ht="30.95" customHeight="1">
      <c r="B68" s="20" t="s">
        <v>33</v>
      </c>
      <c r="C68" s="55" t="s">
        <v>331</v>
      </c>
      <c r="D68" s="22"/>
      <c r="E68" s="23"/>
      <c r="F68" s="168"/>
      <c r="G68" s="100"/>
      <c r="H68" s="72"/>
      <c r="I68" s="73"/>
      <c r="J68" s="25"/>
      <c r="K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6"/>
    </row>
    <row r="69" spans="1:25" ht="15.75" customHeight="1">
      <c r="B69" s="101" t="s">
        <v>34</v>
      </c>
      <c r="C69" s="102" t="s">
        <v>332</v>
      </c>
      <c r="D69" s="22" t="s">
        <v>42</v>
      </c>
      <c r="E69" s="23">
        <v>7.5</v>
      </c>
      <c r="F69" s="168"/>
      <c r="G69" s="100">
        <f>+F69*E69</f>
        <v>0</v>
      </c>
      <c r="H69" s="72"/>
      <c r="I69" s="73"/>
      <c r="J69" s="25"/>
      <c r="K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6"/>
    </row>
    <row r="70" spans="1:25" ht="15.75" customHeight="1">
      <c r="B70" s="101"/>
      <c r="C70" s="102"/>
      <c r="D70" s="22"/>
      <c r="E70" s="23"/>
      <c r="F70" s="168"/>
      <c r="G70" s="100"/>
      <c r="H70" s="72"/>
      <c r="I70" s="73"/>
      <c r="J70" s="25"/>
      <c r="K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6"/>
    </row>
    <row r="71" spans="1:25" ht="15.75" customHeight="1">
      <c r="B71" s="20" t="s">
        <v>41</v>
      </c>
      <c r="C71" s="55" t="s">
        <v>333</v>
      </c>
      <c r="D71" s="22" t="s">
        <v>40</v>
      </c>
      <c r="E71" s="23">
        <v>1</v>
      </c>
      <c r="F71" s="168"/>
      <c r="G71" s="100">
        <f>+F71*E71</f>
        <v>0</v>
      </c>
      <c r="H71" s="72"/>
      <c r="I71" s="73"/>
      <c r="J71" s="25"/>
      <c r="K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6"/>
    </row>
    <row r="72" spans="1:25" ht="15.75" customHeight="1">
      <c r="B72" s="101"/>
      <c r="C72" s="102"/>
      <c r="D72" s="22"/>
      <c r="E72" s="23"/>
      <c r="F72" s="168"/>
      <c r="G72" s="100"/>
      <c r="H72" s="72"/>
      <c r="I72" s="73"/>
      <c r="J72" s="25"/>
      <c r="K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6"/>
    </row>
    <row r="73" spans="1:25" ht="15.75" customHeight="1">
      <c r="B73" s="20" t="s">
        <v>92</v>
      </c>
      <c r="C73" s="55" t="s">
        <v>334</v>
      </c>
      <c r="D73" s="22" t="s">
        <v>40</v>
      </c>
      <c r="E73" s="23">
        <v>1</v>
      </c>
      <c r="F73" s="168"/>
      <c r="G73" s="100">
        <f>+F73*E73</f>
        <v>0</v>
      </c>
      <c r="H73" s="72"/>
      <c r="I73" s="73"/>
      <c r="J73" s="25"/>
      <c r="K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6"/>
    </row>
    <row r="74" spans="1:25" ht="15.75" customHeight="1">
      <c r="B74" s="20"/>
      <c r="C74" s="77"/>
      <c r="D74" s="22"/>
      <c r="E74" s="169">
        <f>SUM(E69:E69)</f>
        <v>7.5</v>
      </c>
      <c r="F74" s="166"/>
      <c r="G74" s="78"/>
      <c r="H74" s="72"/>
      <c r="I74" s="73"/>
      <c r="J74" s="25"/>
      <c r="K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6"/>
    </row>
    <row r="75" spans="1:25" ht="21.6" customHeight="1">
      <c r="A75" s="66"/>
      <c r="B75" s="104"/>
      <c r="C75" s="105" t="s">
        <v>43</v>
      </c>
      <c r="D75" s="106"/>
      <c r="E75" s="107"/>
      <c r="F75" s="170"/>
      <c r="G75" s="109">
        <f>SUM(G66:G74)</f>
        <v>0</v>
      </c>
      <c r="H75" s="72"/>
      <c r="I75" s="73"/>
      <c r="J75" s="25"/>
      <c r="K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6"/>
    </row>
    <row r="76" spans="1:25" ht="15.75" customHeight="1">
      <c r="B76" s="110"/>
      <c r="C76" s="55"/>
      <c r="D76" s="22"/>
      <c r="E76" s="23"/>
      <c r="F76" s="166"/>
      <c r="G76" s="78"/>
      <c r="H76" s="72"/>
      <c r="I76" s="73"/>
      <c r="J76" s="25"/>
      <c r="K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6"/>
    </row>
    <row r="77" spans="1:25" ht="15.75" customHeight="1">
      <c r="D77" s="144"/>
      <c r="E77" s="145"/>
      <c r="F77" s="144"/>
      <c r="H77" s="143"/>
      <c r="I77" s="73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</row>
    <row r="78" spans="1:25" ht="35.1" customHeight="1">
      <c r="B78" s="20"/>
      <c r="C78" s="77"/>
      <c r="D78" s="69" t="s">
        <v>24</v>
      </c>
      <c r="E78" s="70" t="s">
        <v>25</v>
      </c>
      <c r="F78" s="71" t="s">
        <v>26</v>
      </c>
      <c r="G78" s="70" t="s">
        <v>27</v>
      </c>
      <c r="H78" s="137"/>
      <c r="I78" s="73" t="s">
        <v>78</v>
      </c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</row>
    <row r="79" spans="1:25" ht="35.1" customHeight="1">
      <c r="B79" s="79" t="s">
        <v>44</v>
      </c>
      <c r="C79" s="80" t="s">
        <v>86</v>
      </c>
      <c r="D79" s="69"/>
      <c r="E79" s="70"/>
      <c r="F79" s="71"/>
      <c r="G79" s="70"/>
      <c r="H79" s="137"/>
      <c r="I79" s="73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</row>
    <row r="80" spans="1:25" ht="299.64999999999998" customHeight="1">
      <c r="B80" s="20" t="s">
        <v>31</v>
      </c>
      <c r="C80" s="147" t="s">
        <v>335</v>
      </c>
      <c r="H80" s="137"/>
      <c r="I80" s="136" t="s">
        <v>79</v>
      </c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</row>
    <row r="81" spans="1:23" ht="21.6" customHeight="1">
      <c r="B81" s="20"/>
      <c r="C81" s="147" t="s">
        <v>336</v>
      </c>
      <c r="D81" s="22" t="s">
        <v>42</v>
      </c>
      <c r="E81" s="23">
        <v>7.5</v>
      </c>
      <c r="F81" s="100"/>
      <c r="G81" s="100">
        <f>+F81*E81</f>
        <v>0</v>
      </c>
      <c r="H81" s="137"/>
      <c r="I81" s="136"/>
      <c r="J81" s="137"/>
      <c r="K81" s="137"/>
      <c r="L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</row>
    <row r="82" spans="1:23" ht="21.6" customHeight="1">
      <c r="B82" s="20"/>
      <c r="C82" s="165"/>
      <c r="D82" s="22"/>
      <c r="E82" s="23"/>
      <c r="F82" s="174"/>
      <c r="G82" s="174"/>
      <c r="H82" s="128"/>
      <c r="I82" s="73">
        <v>9</v>
      </c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</row>
    <row r="83" spans="1:23" ht="21.6" customHeight="1">
      <c r="B83" s="20"/>
      <c r="C83" s="105" t="s">
        <v>87</v>
      </c>
      <c r="D83" s="106"/>
      <c r="E83" s="107"/>
      <c r="F83" s="175"/>
      <c r="G83" s="109">
        <f>SUM(G80:G82)</f>
        <v>0</v>
      </c>
      <c r="H83" s="128"/>
      <c r="I83" s="73">
        <v>11.8</v>
      </c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</row>
    <row r="84" spans="1:23" ht="15.75" customHeight="1">
      <c r="B84" s="20"/>
      <c r="C84" s="165"/>
      <c r="D84" s="22"/>
      <c r="E84" s="23"/>
      <c r="F84" s="78"/>
      <c r="G84" s="78"/>
      <c r="H84" s="128"/>
      <c r="I84" s="73">
        <v>6</v>
      </c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</row>
    <row r="85" spans="1:23" ht="15.75" customHeight="1">
      <c r="B85" s="20"/>
      <c r="C85" s="165"/>
      <c r="D85" s="22"/>
      <c r="E85" s="23"/>
      <c r="F85" s="78"/>
      <c r="G85" s="78"/>
      <c r="H85" s="157"/>
      <c r="I85" s="136"/>
    </row>
    <row r="86" spans="1:23" ht="35.85" customHeight="1">
      <c r="B86" s="176"/>
      <c r="C86" s="77"/>
      <c r="D86" s="69" t="s">
        <v>24</v>
      </c>
      <c r="E86" s="70" t="s">
        <v>25</v>
      </c>
      <c r="F86" s="71" t="s">
        <v>26</v>
      </c>
      <c r="G86" s="70" t="s">
        <v>27</v>
      </c>
      <c r="H86" s="128"/>
      <c r="I86" s="73">
        <v>14</v>
      </c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</row>
    <row r="87" spans="1:23" ht="15.75" customHeight="1">
      <c r="A87" s="76"/>
      <c r="B87" s="79" t="s">
        <v>69</v>
      </c>
      <c r="C87" s="80" t="s">
        <v>89</v>
      </c>
      <c r="D87" s="81"/>
      <c r="E87" s="82"/>
      <c r="F87" s="83"/>
      <c r="G87" s="83"/>
      <c r="H87" s="157"/>
      <c r="I87" s="136"/>
    </row>
    <row r="88" spans="1:23" ht="15.75" customHeight="1">
      <c r="B88" s="20"/>
      <c r="C88" s="77"/>
      <c r="D88" s="22"/>
      <c r="E88" s="23"/>
      <c r="F88" s="78"/>
      <c r="G88" s="78"/>
      <c r="H88" s="128"/>
      <c r="I88" s="73">
        <v>10.6</v>
      </c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</row>
    <row r="89" spans="1:23" ht="30.95" customHeight="1">
      <c r="B89" s="20" t="s">
        <v>31</v>
      </c>
      <c r="C89" s="55" t="s">
        <v>90</v>
      </c>
      <c r="D89" s="22" t="s">
        <v>42</v>
      </c>
      <c r="E89" s="23">
        <v>9.8000000000000007</v>
      </c>
      <c r="F89" s="241"/>
      <c r="G89" s="100">
        <f>+F89*E89</f>
        <v>0</v>
      </c>
      <c r="H89" s="157"/>
      <c r="I89" s="136"/>
    </row>
    <row r="90" spans="1:23" ht="12.6" customHeight="1">
      <c r="B90" s="20"/>
      <c r="C90" s="177"/>
      <c r="D90" s="103"/>
      <c r="E90" s="23"/>
      <c r="F90" s="241"/>
      <c r="G90" s="100"/>
      <c r="H90" s="72"/>
      <c r="I90" s="73"/>
      <c r="J90" s="137"/>
      <c r="K90" s="137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</row>
    <row r="91" spans="1:23" ht="21.6" customHeight="1">
      <c r="B91" s="20" t="s">
        <v>33</v>
      </c>
      <c r="C91" s="177" t="s">
        <v>91</v>
      </c>
      <c r="D91" s="22" t="s">
        <v>42</v>
      </c>
      <c r="E91" s="23">
        <v>15</v>
      </c>
      <c r="F91" s="241"/>
      <c r="G91" s="100">
        <f>+F91*E91</f>
        <v>0</v>
      </c>
      <c r="H91" s="137"/>
      <c r="I91" s="73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</row>
    <row r="92" spans="1:23" ht="13.35" customHeight="1">
      <c r="B92" s="20"/>
      <c r="C92" s="177"/>
      <c r="D92" s="103"/>
      <c r="E92" s="23"/>
      <c r="F92" s="241"/>
      <c r="G92" s="100"/>
      <c r="H92" s="137"/>
      <c r="I92" s="73">
        <v>10</v>
      </c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</row>
    <row r="93" spans="1:23" ht="21.6" customHeight="1">
      <c r="B93" s="20" t="s">
        <v>41</v>
      </c>
      <c r="C93" s="55" t="s">
        <v>93</v>
      </c>
      <c r="D93" s="22" t="s">
        <v>42</v>
      </c>
      <c r="E93" s="23">
        <v>9.8000000000000007</v>
      </c>
      <c r="F93" s="241"/>
      <c r="G93" s="100">
        <f>+F93*E93</f>
        <v>0</v>
      </c>
      <c r="H93" s="72"/>
      <c r="I93" s="73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</row>
    <row r="94" spans="1:23" ht="15.6" customHeight="1">
      <c r="B94" s="20"/>
      <c r="C94" s="77"/>
      <c r="D94" s="22"/>
      <c r="E94" s="23"/>
      <c r="F94" s="241"/>
      <c r="G94" s="100"/>
      <c r="H94" s="137"/>
      <c r="I94" s="73">
        <v>10</v>
      </c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</row>
    <row r="95" spans="1:23" ht="21.6" customHeight="1">
      <c r="B95" s="20" t="s">
        <v>92</v>
      </c>
      <c r="C95" s="55" t="s">
        <v>94</v>
      </c>
      <c r="D95" s="22" t="s">
        <v>42</v>
      </c>
      <c r="E95" s="23">
        <v>12</v>
      </c>
      <c r="F95" s="241"/>
      <c r="G95" s="100">
        <f>+F95*E95</f>
        <v>0</v>
      </c>
      <c r="H95" s="135"/>
      <c r="I95" s="133"/>
      <c r="J95" s="131"/>
      <c r="K95" s="131"/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1"/>
    </row>
    <row r="96" spans="1:23" ht="21.6" customHeight="1">
      <c r="B96" s="20"/>
      <c r="C96" s="77"/>
      <c r="D96" s="22"/>
      <c r="E96" s="178"/>
      <c r="F96" s="100"/>
      <c r="G96" s="100"/>
      <c r="H96" s="72"/>
      <c r="I96" s="73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</row>
    <row r="97" spans="1:256" s="66" customFormat="1" ht="21.6" customHeight="1">
      <c r="B97" s="104"/>
      <c r="C97" s="105" t="s">
        <v>95</v>
      </c>
      <c r="D97" s="106"/>
      <c r="E97" s="107"/>
      <c r="F97" s="109"/>
      <c r="G97" s="109">
        <f>SUM(G89:G96)</f>
        <v>0</v>
      </c>
      <c r="H97" s="157"/>
      <c r="I97" s="179"/>
      <c r="IV97" s="180"/>
    </row>
    <row r="98" spans="1:256" ht="15.75" customHeight="1">
      <c r="H98" s="72"/>
      <c r="I98" s="73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</row>
    <row r="99" spans="1:256" ht="15.75" customHeight="1">
      <c r="H99" s="72"/>
      <c r="I99" s="73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</row>
    <row r="100" spans="1:256" ht="38.1" customHeight="1">
      <c r="B100" s="20"/>
      <c r="C100" s="77"/>
      <c r="D100" s="69" t="s">
        <v>24</v>
      </c>
      <c r="E100" s="70" t="s">
        <v>25</v>
      </c>
      <c r="F100" s="71" t="s">
        <v>26</v>
      </c>
      <c r="G100" s="70" t="s">
        <v>27</v>
      </c>
      <c r="H100" s="72"/>
      <c r="I100" s="73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</row>
    <row r="101" spans="1:256" ht="15.75" customHeight="1">
      <c r="A101" s="76"/>
      <c r="B101" s="79" t="s">
        <v>69</v>
      </c>
      <c r="C101" s="80" t="s">
        <v>45</v>
      </c>
      <c r="D101" s="81"/>
      <c r="E101" s="82"/>
      <c r="F101" s="83"/>
      <c r="H101" s="157"/>
      <c r="I101" s="136"/>
    </row>
    <row r="102" spans="1:256" ht="15.75" customHeight="1">
      <c r="B102" s="20"/>
      <c r="C102" s="77"/>
      <c r="D102" s="22"/>
      <c r="E102" s="23"/>
      <c r="F102" s="78"/>
      <c r="H102" s="72"/>
      <c r="I102" s="73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</row>
    <row r="103" spans="1:256" ht="15.75" customHeight="1">
      <c r="B103" s="111"/>
      <c r="C103" s="84" t="s">
        <v>30</v>
      </c>
      <c r="D103" s="22"/>
      <c r="E103" s="23"/>
      <c r="F103" s="78"/>
      <c r="H103" s="72"/>
      <c r="I103" s="73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</row>
    <row r="104" spans="1:256" ht="22.35" customHeight="1">
      <c r="B104" s="112" t="s">
        <v>31</v>
      </c>
      <c r="C104" s="87" t="s">
        <v>46</v>
      </c>
      <c r="D104" s="22"/>
      <c r="E104" s="23"/>
      <c r="F104" s="78"/>
      <c r="H104" s="161"/>
      <c r="I104" s="163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</row>
    <row r="105" spans="1:256" ht="15.75" customHeight="1">
      <c r="B105" s="112" t="s">
        <v>33</v>
      </c>
      <c r="C105" s="114" t="s">
        <v>47</v>
      </c>
      <c r="D105" s="22"/>
      <c r="E105" s="23"/>
      <c r="F105" s="78"/>
    </row>
    <row r="106" spans="1:256" ht="15.75" customHeight="1">
      <c r="B106" s="112" t="s">
        <v>48</v>
      </c>
      <c r="C106" s="114" t="s">
        <v>49</v>
      </c>
      <c r="D106" s="22"/>
      <c r="E106" s="23"/>
      <c r="F106" s="78"/>
    </row>
    <row r="107" spans="1:256" ht="15.75" customHeight="1">
      <c r="B107" s="112" t="s">
        <v>50</v>
      </c>
      <c r="C107" s="87" t="s">
        <v>51</v>
      </c>
      <c r="D107" s="22"/>
      <c r="E107" s="23"/>
      <c r="F107" s="78"/>
    </row>
    <row r="108" spans="1:256" ht="15.75" customHeight="1">
      <c r="B108" s="112" t="s">
        <v>52</v>
      </c>
      <c r="C108" s="114" t="s">
        <v>53</v>
      </c>
      <c r="D108" s="22"/>
      <c r="E108" s="23"/>
      <c r="F108" s="78"/>
    </row>
    <row r="109" spans="1:256" ht="15.75" customHeight="1">
      <c r="B109" s="112" t="s">
        <v>54</v>
      </c>
      <c r="C109" s="87" t="s">
        <v>55</v>
      </c>
      <c r="D109" s="22"/>
      <c r="E109" s="23"/>
      <c r="F109" s="78"/>
    </row>
    <row r="110" spans="1:256" ht="15.75" customHeight="1">
      <c r="B110" s="112" t="s">
        <v>56</v>
      </c>
      <c r="C110" s="87" t="s">
        <v>57</v>
      </c>
      <c r="D110" s="22"/>
      <c r="E110" s="23"/>
      <c r="F110" s="78"/>
    </row>
    <row r="111" spans="1:256" ht="32.1" customHeight="1">
      <c r="B111" s="112" t="s">
        <v>58</v>
      </c>
      <c r="C111" s="87" t="s">
        <v>59</v>
      </c>
      <c r="D111" s="22"/>
      <c r="E111" s="23"/>
      <c r="F111" s="78"/>
    </row>
    <row r="112" spans="1:256" ht="15.75" customHeight="1">
      <c r="B112" s="112" t="s">
        <v>60</v>
      </c>
      <c r="C112" s="114" t="s">
        <v>61</v>
      </c>
      <c r="D112" s="22"/>
      <c r="E112" s="23"/>
      <c r="F112" s="78"/>
    </row>
    <row r="113" spans="2:7" ht="22.35" customHeight="1">
      <c r="B113" s="112" t="s">
        <v>62</v>
      </c>
      <c r="C113" s="87" t="s">
        <v>63</v>
      </c>
      <c r="D113" s="22"/>
      <c r="E113" s="23"/>
      <c r="F113" s="78"/>
    </row>
    <row r="114" spans="2:7" ht="32.1" customHeight="1">
      <c r="B114" s="112" t="s">
        <v>41</v>
      </c>
      <c r="C114" s="87" t="s">
        <v>64</v>
      </c>
      <c r="D114" s="22"/>
      <c r="E114" s="23"/>
      <c r="F114" s="78"/>
    </row>
    <row r="115" spans="2:7" ht="15.75" customHeight="1">
      <c r="B115" s="20"/>
      <c r="C115" s="77"/>
      <c r="D115" s="22"/>
      <c r="E115" s="23"/>
      <c r="F115" s="78"/>
    </row>
    <row r="116" spans="2:7" ht="31.35" customHeight="1">
      <c r="B116" s="110" t="s">
        <v>31</v>
      </c>
      <c r="C116" s="55" t="s">
        <v>337</v>
      </c>
      <c r="D116" s="22" t="s">
        <v>40</v>
      </c>
      <c r="E116" s="23">
        <v>1</v>
      </c>
      <c r="F116" s="168"/>
      <c r="G116" s="117">
        <f>+F116*E116</f>
        <v>0</v>
      </c>
    </row>
    <row r="117" spans="2:7" ht="21.6" customHeight="1">
      <c r="B117" s="110"/>
      <c r="C117" s="55" t="s">
        <v>338</v>
      </c>
      <c r="D117" s="22"/>
      <c r="E117" s="23"/>
      <c r="F117" s="99"/>
      <c r="G117" s="117"/>
    </row>
    <row r="118" spans="2:7" ht="15.75" customHeight="1">
      <c r="B118" s="249" t="s">
        <v>34</v>
      </c>
      <c r="C118" s="55" t="s">
        <v>339</v>
      </c>
      <c r="D118" s="22"/>
      <c r="E118" s="23"/>
      <c r="F118" s="99"/>
      <c r="G118" s="117"/>
    </row>
    <row r="119" spans="2:7" ht="15.75" customHeight="1">
      <c r="B119" s="110"/>
      <c r="C119" s="55" t="s">
        <v>340</v>
      </c>
      <c r="D119" s="22"/>
      <c r="E119" s="23"/>
      <c r="F119" s="99"/>
      <c r="G119" s="117"/>
    </row>
    <row r="120" spans="2:7" ht="15.75" customHeight="1">
      <c r="B120" s="110"/>
      <c r="C120" s="55" t="s">
        <v>341</v>
      </c>
      <c r="D120" s="22"/>
      <c r="E120" s="23"/>
      <c r="F120" s="99"/>
      <c r="G120" s="117"/>
    </row>
    <row r="121" spans="2:7" ht="25.35" customHeight="1">
      <c r="B121" s="110"/>
      <c r="C121" s="55" t="s">
        <v>342</v>
      </c>
      <c r="D121" s="22"/>
      <c r="E121" s="23"/>
      <c r="F121" s="99"/>
      <c r="G121" s="117"/>
    </row>
    <row r="122" spans="2:7" ht="15.75" customHeight="1">
      <c r="B122" s="110"/>
      <c r="C122" s="55" t="s">
        <v>343</v>
      </c>
      <c r="D122" s="22"/>
      <c r="E122" s="23"/>
      <c r="F122" s="99"/>
      <c r="G122" s="117"/>
    </row>
    <row r="123" spans="2:7" ht="15.75" customHeight="1">
      <c r="B123" s="249" t="s">
        <v>35</v>
      </c>
      <c r="C123" s="55" t="s">
        <v>344</v>
      </c>
      <c r="D123" s="22"/>
      <c r="E123" s="23"/>
      <c r="F123" s="99"/>
      <c r="G123" s="117"/>
    </row>
    <row r="124" spans="2:7" ht="15.75" customHeight="1">
      <c r="B124" s="110"/>
      <c r="C124" s="55" t="s">
        <v>345</v>
      </c>
      <c r="D124" s="22"/>
      <c r="E124" s="23"/>
      <c r="F124" s="99"/>
      <c r="G124" s="117"/>
    </row>
    <row r="125" spans="2:7" ht="42.95" customHeight="1">
      <c r="B125" s="110"/>
      <c r="C125" s="55" t="s">
        <v>346</v>
      </c>
      <c r="D125" s="22"/>
      <c r="E125" s="23"/>
      <c r="F125" s="99"/>
      <c r="G125" s="117"/>
    </row>
    <row r="126" spans="2:7" ht="15.75" customHeight="1">
      <c r="B126" s="110"/>
      <c r="C126" s="55" t="s">
        <v>347</v>
      </c>
      <c r="D126" s="22"/>
      <c r="E126" s="23"/>
      <c r="F126" s="99"/>
      <c r="G126" s="117"/>
    </row>
    <row r="127" spans="2:7" ht="15.75" customHeight="1">
      <c r="B127" s="110"/>
      <c r="C127" s="55" t="s">
        <v>348</v>
      </c>
      <c r="D127" s="22"/>
      <c r="E127" s="23"/>
      <c r="F127" s="99"/>
      <c r="G127" s="117"/>
    </row>
    <row r="128" spans="2:7" ht="15.75" customHeight="1">
      <c r="B128" s="110"/>
      <c r="C128" s="55" t="s">
        <v>349</v>
      </c>
      <c r="D128" s="22"/>
      <c r="E128" s="23"/>
      <c r="F128" s="99"/>
      <c r="G128" s="117"/>
    </row>
    <row r="129" spans="1:256" ht="14.65" customHeight="1">
      <c r="B129" s="249" t="s">
        <v>37</v>
      </c>
      <c r="C129" s="55" t="s">
        <v>350</v>
      </c>
      <c r="D129" s="167"/>
      <c r="E129" s="23"/>
      <c r="F129" s="99"/>
      <c r="G129" s="117"/>
      <c r="IV129" s="122"/>
    </row>
    <row r="130" spans="1:256" ht="14.65" customHeight="1">
      <c r="B130" s="110"/>
      <c r="C130" s="55" t="s">
        <v>351</v>
      </c>
      <c r="D130" s="167"/>
      <c r="E130" s="23"/>
      <c r="F130" s="99"/>
      <c r="G130" s="117"/>
      <c r="IV130" s="122"/>
    </row>
    <row r="131" spans="1:256" ht="14.65" customHeight="1">
      <c r="B131" s="110"/>
      <c r="C131" s="55" t="s">
        <v>352</v>
      </c>
      <c r="D131" s="167"/>
      <c r="E131" s="23"/>
      <c r="F131" s="99"/>
      <c r="G131" s="117"/>
      <c r="IV131" s="122"/>
    </row>
    <row r="132" spans="1:256" ht="14.65" customHeight="1">
      <c r="B132" s="110"/>
      <c r="C132" s="55" t="s">
        <v>353</v>
      </c>
      <c r="D132" s="167"/>
      <c r="E132" s="23"/>
      <c r="F132" s="99"/>
      <c r="G132" s="117"/>
      <c r="IV132" s="122"/>
    </row>
    <row r="133" spans="1:256" ht="14.65" customHeight="1">
      <c r="B133" s="249" t="s">
        <v>66</v>
      </c>
      <c r="C133" s="55" t="s">
        <v>354</v>
      </c>
      <c r="D133" s="167"/>
      <c r="E133" s="23"/>
      <c r="F133" s="99"/>
      <c r="G133" s="117"/>
      <c r="IV133" s="122"/>
    </row>
    <row r="134" spans="1:256" ht="25.35" customHeight="1">
      <c r="B134" s="110"/>
      <c r="C134" s="55" t="s">
        <v>355</v>
      </c>
      <c r="D134" s="167"/>
      <c r="E134" s="23"/>
      <c r="F134" s="99"/>
      <c r="G134" s="117"/>
      <c r="IV134" s="122"/>
    </row>
    <row r="135" spans="1:256" ht="14.65" customHeight="1">
      <c r="B135" s="110"/>
      <c r="C135" s="55" t="s">
        <v>356</v>
      </c>
      <c r="D135" s="167"/>
      <c r="E135" s="23"/>
      <c r="F135" s="99"/>
      <c r="G135" s="117"/>
      <c r="IV135" s="122"/>
    </row>
    <row r="136" spans="1:256" ht="14.65" customHeight="1">
      <c r="B136" s="110"/>
      <c r="C136" s="55" t="s">
        <v>357</v>
      </c>
      <c r="D136" s="167"/>
      <c r="E136" s="23"/>
      <c r="F136" s="99"/>
      <c r="G136" s="117"/>
      <c r="IV136" s="122"/>
    </row>
    <row r="137" spans="1:256" ht="15.75" customHeight="1">
      <c r="A137" s="120"/>
      <c r="B137" s="101" t="s">
        <v>96</v>
      </c>
      <c r="C137" s="121" t="s">
        <v>358</v>
      </c>
      <c r="E137" s="122"/>
      <c r="F137" s="123"/>
      <c r="G137" s="117"/>
    </row>
    <row r="138" spans="1:256" ht="15.75" customHeight="1">
      <c r="B138" s="20"/>
      <c r="C138" s="77"/>
      <c r="D138" s="22"/>
      <c r="E138" s="23"/>
      <c r="F138" s="78"/>
    </row>
    <row r="139" spans="1:256" ht="15.75" customHeight="1">
      <c r="B139" s="20"/>
      <c r="C139" s="138" t="s">
        <v>68</v>
      </c>
      <c r="D139" s="139"/>
      <c r="E139" s="140"/>
      <c r="F139" s="141"/>
      <c r="G139" s="142">
        <f>SUM(G116:G127)</f>
        <v>0</v>
      </c>
    </row>
    <row r="141" spans="1:256" ht="36.6" customHeight="1">
      <c r="B141" s="20"/>
      <c r="C141" s="77"/>
      <c r="D141" s="69" t="s">
        <v>24</v>
      </c>
      <c r="E141" s="70" t="s">
        <v>25</v>
      </c>
      <c r="F141" s="71" t="s">
        <v>26</v>
      </c>
      <c r="G141" s="70" t="s">
        <v>27</v>
      </c>
    </row>
    <row r="142" spans="1:256" ht="15.75" customHeight="1">
      <c r="A142" s="76"/>
      <c r="B142" s="79" t="s">
        <v>88</v>
      </c>
      <c r="C142" s="80" t="s">
        <v>132</v>
      </c>
      <c r="D142" s="81"/>
      <c r="E142" s="82"/>
      <c r="F142" s="83"/>
    </row>
    <row r="143" spans="1:256" ht="15.75" customHeight="1">
      <c r="B143" s="20"/>
      <c r="C143" s="77"/>
      <c r="D143" s="22"/>
      <c r="E143" s="23"/>
      <c r="F143" s="78"/>
    </row>
    <row r="144" spans="1:256" ht="15.75" customHeight="1">
      <c r="B144" s="111"/>
      <c r="C144" s="84" t="s">
        <v>30</v>
      </c>
      <c r="D144" s="22"/>
      <c r="E144" s="23"/>
      <c r="F144" s="78"/>
    </row>
    <row r="145" spans="1:256" ht="22.35" customHeight="1">
      <c r="B145" s="112" t="s">
        <v>31</v>
      </c>
      <c r="C145" s="87" t="s">
        <v>133</v>
      </c>
      <c r="D145" s="22"/>
      <c r="E145" s="23"/>
      <c r="F145" s="78"/>
    </row>
    <row r="146" spans="1:256" ht="15.75" customHeight="1">
      <c r="B146" s="112" t="s">
        <v>33</v>
      </c>
      <c r="C146" s="87" t="s">
        <v>134</v>
      </c>
      <c r="D146" s="22"/>
      <c r="E146" s="23"/>
      <c r="F146" s="78"/>
    </row>
    <row r="147" spans="1:256" ht="15.75" customHeight="1">
      <c r="B147" s="112" t="s">
        <v>48</v>
      </c>
      <c r="C147" s="87" t="s">
        <v>135</v>
      </c>
      <c r="D147" s="22"/>
      <c r="E147" s="23"/>
      <c r="F147" s="78"/>
    </row>
    <row r="148" spans="1:256" ht="15.75" customHeight="1">
      <c r="B148" s="112" t="s">
        <v>50</v>
      </c>
      <c r="C148" s="87" t="s">
        <v>57</v>
      </c>
      <c r="D148" s="22"/>
      <c r="E148" s="23"/>
      <c r="F148" s="78"/>
    </row>
    <row r="149" spans="1:256" ht="32.1" customHeight="1">
      <c r="B149" s="112" t="s">
        <v>52</v>
      </c>
      <c r="C149" s="87" t="s">
        <v>59</v>
      </c>
      <c r="D149" s="22"/>
      <c r="E149" s="23"/>
      <c r="F149" s="78"/>
    </row>
    <row r="150" spans="1:256" ht="15.75" customHeight="1">
      <c r="B150" s="112"/>
      <c r="C150" s="87"/>
      <c r="D150" s="22"/>
      <c r="E150" s="23"/>
      <c r="F150" s="78"/>
    </row>
    <row r="151" spans="1:256" ht="15.75" customHeight="1">
      <c r="B151" s="20"/>
      <c r="C151" s="196" t="s">
        <v>152</v>
      </c>
      <c r="D151" s="22"/>
      <c r="E151" s="23"/>
      <c r="F151" s="78"/>
    </row>
    <row r="152" spans="1:256" ht="192.2" customHeight="1">
      <c r="B152" s="110" t="s">
        <v>31</v>
      </c>
      <c r="C152" s="242" t="s">
        <v>359</v>
      </c>
      <c r="D152" s="22" t="s">
        <v>42</v>
      </c>
      <c r="E152" s="23">
        <v>4.2</v>
      </c>
      <c r="F152" s="99"/>
      <c r="G152" s="117">
        <f>+F152*E152</f>
        <v>0</v>
      </c>
    </row>
    <row r="153" spans="1:256" ht="165.4" customHeight="1">
      <c r="B153" s="110"/>
      <c r="C153" s="200" t="s">
        <v>141</v>
      </c>
      <c r="D153" s="22"/>
      <c r="E153" s="23"/>
      <c r="F153" s="99"/>
      <c r="G153" s="117"/>
    </row>
    <row r="154" spans="1:256" ht="15.6" customHeight="1">
      <c r="A154" s="120"/>
      <c r="B154" s="101"/>
      <c r="C154" s="192"/>
      <c r="D154" s="22"/>
      <c r="E154" s="23"/>
      <c r="F154" s="99"/>
      <c r="G154" s="117"/>
    </row>
    <row r="155" spans="1:256" ht="30.95" customHeight="1">
      <c r="A155" s="120"/>
      <c r="B155" s="110" t="s">
        <v>41</v>
      </c>
      <c r="C155" s="200" t="s">
        <v>360</v>
      </c>
      <c r="D155" s="22" t="s">
        <v>42</v>
      </c>
      <c r="E155" s="23">
        <v>4.2</v>
      </c>
      <c r="F155" s="99"/>
      <c r="G155" s="117">
        <f>+F155*E155</f>
        <v>0</v>
      </c>
    </row>
    <row r="156" spans="1:256" ht="16.350000000000001" customHeight="1">
      <c r="A156" s="120"/>
      <c r="B156" s="110"/>
      <c r="C156" s="200"/>
      <c r="D156" s="22"/>
      <c r="E156" s="23"/>
      <c r="F156" s="99"/>
      <c r="G156" s="117"/>
    </row>
    <row r="157" spans="1:256" ht="159.19999999999999" customHeight="1">
      <c r="A157" s="120"/>
      <c r="B157" s="20" t="s">
        <v>92</v>
      </c>
      <c r="C157" s="201" t="s">
        <v>143</v>
      </c>
      <c r="D157" s="22" t="s">
        <v>67</v>
      </c>
      <c r="E157" s="23">
        <v>3</v>
      </c>
      <c r="F157" s="99"/>
      <c r="G157" s="117">
        <f>+F157*E157</f>
        <v>0</v>
      </c>
    </row>
    <row r="158" spans="1:256" ht="15.75" customHeight="1">
      <c r="B158" s="20"/>
      <c r="C158" s="77"/>
      <c r="D158" s="22"/>
      <c r="E158" s="23"/>
      <c r="F158" s="78"/>
    </row>
    <row r="159" spans="1:256" s="66" customFormat="1" ht="21.6" customHeight="1">
      <c r="B159" s="104"/>
      <c r="C159" s="105" t="s">
        <v>148</v>
      </c>
      <c r="D159" s="106"/>
      <c r="E159" s="107"/>
      <c r="F159" s="108"/>
      <c r="G159" s="183">
        <f>SUM(G149:G158)</f>
        <v>0</v>
      </c>
      <c r="H159" s="17"/>
      <c r="I159" s="244"/>
      <c r="IV159" s="180"/>
    </row>
    <row r="161" spans="1:11" ht="15.75" customHeight="1">
      <c r="C161" s="250"/>
    </row>
    <row r="162" spans="1:11" ht="15.75" customHeight="1">
      <c r="A162" s="74" t="s">
        <v>17</v>
      </c>
      <c r="B162" s="296" t="s">
        <v>18</v>
      </c>
      <c r="C162" s="296"/>
      <c r="D162" s="296"/>
      <c r="E162" s="296"/>
      <c r="F162" s="296"/>
      <c r="G162" s="296"/>
      <c r="H162" s="296"/>
      <c r="I162" s="296"/>
    </row>
    <row r="163" spans="1:11" ht="15.75" customHeight="1">
      <c r="B163" s="20"/>
      <c r="C163" s="55"/>
      <c r="D163" s="22"/>
      <c r="E163" s="23"/>
      <c r="F163" s="78"/>
      <c r="G163" s="78"/>
    </row>
    <row r="164" spans="1:11" ht="15.75" customHeight="1">
      <c r="A164" s="76"/>
      <c r="B164" s="79" t="s">
        <v>204</v>
      </c>
      <c r="C164" s="80" t="s">
        <v>361</v>
      </c>
      <c r="D164" s="81"/>
      <c r="E164" s="82"/>
      <c r="F164" s="83"/>
      <c r="G164" s="83"/>
    </row>
    <row r="165" spans="1:11" ht="15.75" customHeight="1">
      <c r="B165" s="20"/>
      <c r="C165" s="55"/>
      <c r="D165" s="22"/>
      <c r="E165" s="23"/>
      <c r="F165" s="78"/>
      <c r="G165" s="78"/>
    </row>
    <row r="166" spans="1:11" ht="15.75" customHeight="1">
      <c r="B166" s="20"/>
      <c r="C166" s="184" t="s">
        <v>100</v>
      </c>
      <c r="D166" s="22"/>
      <c r="E166" s="23"/>
      <c r="F166" s="78"/>
      <c r="G166" s="78"/>
    </row>
    <row r="167" spans="1:11" ht="22.35" customHeight="1">
      <c r="B167" s="64">
        <v>1</v>
      </c>
      <c r="C167" s="185" t="s">
        <v>101</v>
      </c>
      <c r="D167" s="22"/>
      <c r="E167" s="23"/>
      <c r="F167" s="199"/>
      <c r="G167" s="78"/>
    </row>
    <row r="168" spans="1:11" ht="15.75" customHeight="1">
      <c r="B168" s="64" t="s">
        <v>34</v>
      </c>
      <c r="C168" s="186" t="s">
        <v>102</v>
      </c>
      <c r="D168" s="22"/>
      <c r="E168" s="23"/>
      <c r="F168" s="199"/>
      <c r="G168" s="78"/>
    </row>
    <row r="169" spans="1:11" ht="22.35" customHeight="1">
      <c r="B169" s="64" t="s">
        <v>35</v>
      </c>
      <c r="C169" s="187" t="s">
        <v>103</v>
      </c>
      <c r="D169" s="22"/>
      <c r="E169" s="23"/>
      <c r="F169" s="199"/>
      <c r="G169" s="78"/>
    </row>
    <row r="170" spans="1:11" ht="32.1" customHeight="1">
      <c r="B170" s="64" t="s">
        <v>37</v>
      </c>
      <c r="C170" s="187" t="s">
        <v>104</v>
      </c>
      <c r="D170" s="22"/>
      <c r="E170" s="23"/>
      <c r="F170" s="199"/>
      <c r="G170" s="78"/>
    </row>
    <row r="171" spans="1:11" ht="41.85" customHeight="1">
      <c r="B171" s="64" t="s">
        <v>96</v>
      </c>
      <c r="C171" s="207" t="s">
        <v>158</v>
      </c>
      <c r="D171" s="162"/>
      <c r="E171" s="151"/>
      <c r="F171" s="235"/>
      <c r="G171" s="78"/>
    </row>
    <row r="172" spans="1:11" ht="15.75" customHeight="1">
      <c r="B172" s="101"/>
      <c r="C172" s="147"/>
      <c r="D172" s="162"/>
      <c r="E172" s="151"/>
      <c r="F172" s="235"/>
      <c r="G172" s="78"/>
    </row>
    <row r="173" spans="1:11" ht="84.95" customHeight="1">
      <c r="B173" s="146">
        <v>1</v>
      </c>
      <c r="C173" s="211" t="s">
        <v>164</v>
      </c>
      <c r="D173" s="162" t="s">
        <v>40</v>
      </c>
      <c r="E173" s="151">
        <v>1</v>
      </c>
      <c r="F173" s="152"/>
      <c r="G173" s="100">
        <f>+F173*E173</f>
        <v>0</v>
      </c>
      <c r="K173" s="308"/>
    </row>
    <row r="174" spans="1:11" ht="15.75" customHeight="1">
      <c r="B174" s="154"/>
      <c r="C174" s="147"/>
      <c r="D174" s="162"/>
      <c r="E174" s="151"/>
      <c r="F174" s="235"/>
      <c r="G174" s="78"/>
      <c r="K174" s="308"/>
    </row>
    <row r="175" spans="1:11" ht="15.75" customHeight="1">
      <c r="B175" s="154"/>
      <c r="C175" s="251" t="s">
        <v>173</v>
      </c>
      <c r="D175" s="162"/>
      <c r="E175" s="151"/>
      <c r="F175" s="235"/>
      <c r="G175" s="78"/>
      <c r="K175" s="308"/>
    </row>
    <row r="176" spans="1:11" ht="15.75" customHeight="1">
      <c r="B176" s="146">
        <v>2</v>
      </c>
      <c r="C176" s="147" t="s">
        <v>362</v>
      </c>
      <c r="D176" s="162" t="s">
        <v>40</v>
      </c>
      <c r="E176" s="151">
        <v>1</v>
      </c>
      <c r="F176" s="152"/>
      <c r="G176" s="100">
        <f>+F176*E176</f>
        <v>0</v>
      </c>
      <c r="K176" s="308"/>
    </row>
    <row r="177" spans="2:11" ht="15.75" customHeight="1">
      <c r="B177" s="154"/>
      <c r="C177" s="147"/>
      <c r="D177" s="162"/>
      <c r="E177" s="151"/>
      <c r="F177" s="235"/>
      <c r="G177" s="78"/>
      <c r="K177" s="308"/>
    </row>
    <row r="178" spans="2:11" ht="180" customHeight="1">
      <c r="B178" s="146">
        <v>3</v>
      </c>
      <c r="C178" s="214" t="s">
        <v>363</v>
      </c>
      <c r="D178" s="215"/>
      <c r="E178" s="151"/>
      <c r="F178" s="235"/>
      <c r="G178" s="78"/>
      <c r="K178" s="308"/>
    </row>
    <row r="179" spans="2:11" ht="15.75" customHeight="1">
      <c r="B179" s="154" t="s">
        <v>34</v>
      </c>
      <c r="C179" s="147" t="s">
        <v>178</v>
      </c>
      <c r="D179" s="215" t="s">
        <v>179</v>
      </c>
      <c r="E179" s="151">
        <v>1</v>
      </c>
      <c r="F179" s="152"/>
      <c r="G179" s="100">
        <f>+F179*E179</f>
        <v>0</v>
      </c>
      <c r="K179" s="308"/>
    </row>
    <row r="180" spans="2:11" ht="15.75" customHeight="1">
      <c r="B180" s="154"/>
      <c r="C180" s="147"/>
      <c r="D180" s="162"/>
      <c r="E180" s="151"/>
      <c r="F180" s="234"/>
      <c r="G180" s="78"/>
    </row>
    <row r="181" spans="2:11" ht="21.6" customHeight="1">
      <c r="C181" s="105" t="s">
        <v>225</v>
      </c>
      <c r="D181" s="106"/>
      <c r="E181" s="107"/>
      <c r="F181" s="108"/>
      <c r="G181" s="109">
        <f>SUM(G173:G180)</f>
        <v>0</v>
      </c>
    </row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7" ht="12.75" customHeight="1"/>
    <row r="65428" ht="12.75" customHeight="1"/>
    <row r="65429" ht="12.75" customHeight="1"/>
    <row r="65430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  <row r="65439" ht="12.75" customHeight="1"/>
    <row r="65440" ht="12.75" customHeight="1"/>
    <row r="65441" ht="12.75" customHeight="1"/>
    <row r="65442" ht="12.75" customHeight="1"/>
    <row r="65443" ht="12.75" customHeight="1"/>
    <row r="65444" ht="12.75" customHeight="1"/>
    <row r="65445" ht="12.75" customHeight="1"/>
    <row r="65446" ht="12.75" customHeight="1"/>
    <row r="65447" ht="12.75" customHeight="1"/>
    <row r="65448" ht="12.75" customHeight="1"/>
    <row r="65449" ht="12.75" customHeight="1"/>
    <row r="65450" ht="12.75" customHeight="1"/>
    <row r="65451" ht="12.75" customHeight="1"/>
    <row r="65452" ht="12.75" customHeight="1"/>
    <row r="65453" ht="12.75" customHeight="1"/>
    <row r="65454" ht="12.75" customHeight="1"/>
    <row r="65455" ht="12.75" customHeight="1"/>
    <row r="65456" ht="12.75" customHeight="1"/>
    <row r="65457" ht="12.75" customHeight="1"/>
    <row r="65458" ht="12.75" customHeight="1"/>
    <row r="65459" ht="12.75" customHeight="1"/>
    <row r="65460" ht="12.75" customHeight="1"/>
    <row r="65461" ht="12.75" customHeight="1"/>
    <row r="65462" ht="12.75" customHeight="1"/>
    <row r="65463" ht="12.75" customHeight="1"/>
    <row r="65464" ht="12.75" customHeight="1"/>
    <row r="65465" ht="12.75" customHeight="1"/>
    <row r="65466" ht="12.75" customHeight="1"/>
    <row r="65467" ht="12.75" customHeight="1"/>
    <row r="65468" ht="12.75" customHeight="1"/>
    <row r="65469" ht="12.75" customHeight="1"/>
    <row r="65470" ht="12.75" customHeight="1"/>
    <row r="65471" ht="12.75" customHeight="1"/>
    <row r="65472" ht="12.75" customHeight="1"/>
    <row r="65473" ht="12.75" customHeight="1"/>
    <row r="65474" ht="12.75" customHeight="1"/>
    <row r="65475" ht="12.75" customHeight="1"/>
    <row r="65476" ht="12.75" customHeight="1"/>
    <row r="65477" ht="12.75" customHeight="1"/>
    <row r="65478" ht="12.75" customHeight="1"/>
    <row r="65479" ht="12.75" customHeight="1"/>
    <row r="65480" ht="12.75" customHeight="1"/>
    <row r="65481" ht="12.75" customHeight="1"/>
    <row r="65482" ht="12.75" customHeight="1"/>
    <row r="65483" ht="12.75" customHeight="1"/>
    <row r="65484" ht="12.75" customHeight="1"/>
    <row r="65485" ht="12.75" customHeight="1"/>
    <row r="65486" ht="12.75" customHeight="1"/>
    <row r="65487" ht="12.75" customHeight="1"/>
    <row r="65488" ht="12.75" customHeight="1"/>
    <row r="65489" ht="12.75" customHeight="1"/>
    <row r="65490" ht="12.75" customHeight="1"/>
    <row r="65491" ht="12.75" customHeight="1"/>
    <row r="65492" ht="12.75" customHeight="1"/>
    <row r="65493" ht="12.75" customHeight="1"/>
    <row r="65494" ht="12.75" customHeight="1"/>
    <row r="65495" ht="12.75" customHeight="1"/>
    <row r="65496" ht="12.75" customHeight="1"/>
    <row r="65497" ht="12.75" customHeight="1"/>
    <row r="65498" ht="12.75" customHeight="1"/>
    <row r="65499" ht="12.75" customHeight="1"/>
    <row r="65500" ht="12.75" customHeight="1"/>
    <row r="65501" ht="12.75" customHeight="1"/>
    <row r="65502" ht="12.75" customHeight="1"/>
    <row r="65503" ht="12.75" customHeight="1"/>
    <row r="65504" ht="12.75" customHeight="1"/>
    <row r="65505" ht="12.75" customHeight="1"/>
    <row r="65506" ht="12.75" customHeight="1"/>
    <row r="65507" ht="12.75" customHeight="1"/>
    <row r="65508" ht="12.75" customHeight="1"/>
    <row r="65509" ht="12.75" customHeight="1"/>
    <row r="65510" ht="12.75" customHeight="1"/>
    <row r="65511" ht="12.75" customHeight="1"/>
    <row r="65512" ht="12.75" customHeight="1"/>
    <row r="65513" ht="12.75" customHeight="1"/>
    <row r="65514" ht="12.75" customHeight="1"/>
    <row r="65515" ht="12.75" customHeight="1"/>
    <row r="65516" ht="12.75" customHeight="1"/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</sheetData>
  <mergeCells count="21">
    <mergeCell ref="E2:G2"/>
    <mergeCell ref="D3:G3"/>
    <mergeCell ref="F4:G4"/>
    <mergeCell ref="E6:G6"/>
    <mergeCell ref="E7:G7"/>
    <mergeCell ref="C9:G9"/>
    <mergeCell ref="C13:G13"/>
    <mergeCell ref="L13:P13"/>
    <mergeCell ref="F15:I15"/>
    <mergeCell ref="C17:I17"/>
    <mergeCell ref="F19:G19"/>
    <mergeCell ref="F21:G21"/>
    <mergeCell ref="F22:G22"/>
    <mergeCell ref="F23:G23"/>
    <mergeCell ref="D30:G30"/>
    <mergeCell ref="K173:K179"/>
    <mergeCell ref="D31:G31"/>
    <mergeCell ref="C33:F33"/>
    <mergeCell ref="E35:G35"/>
    <mergeCell ref="B37:I37"/>
    <mergeCell ref="B162:I162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4" manualBreakCount="4">
    <brk id="85" max="16383" man="1"/>
    <brk id="99" max="16383" man="1"/>
    <brk id="140" max="16383" man="1"/>
    <brk id="161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A6099"/>
  </sheetPr>
  <dimension ref="A1:AMJ65536"/>
  <sheetViews>
    <sheetView topLeftCell="A129" zoomScale="85" zoomScaleNormal="85" workbookViewId="0">
      <selection activeCell="C43" sqref="C43"/>
    </sheetView>
  </sheetViews>
  <sheetFormatPr defaultColWidth="9.140625" defaultRowHeight="15"/>
  <cols>
    <col min="1" max="1" width="2.140625" style="12" customWidth="1"/>
    <col min="2" max="2" width="2.85546875" style="13" customWidth="1"/>
    <col min="3" max="3" width="40.5703125" style="14" customWidth="1"/>
    <col min="4" max="4" width="4.42578125" style="15" customWidth="1"/>
    <col min="5" max="5" width="6.85546875" style="12" customWidth="1"/>
    <col min="6" max="6" width="7.85546875" style="16" customWidth="1"/>
    <col min="7" max="7" width="10.140625" style="16" customWidth="1"/>
    <col min="8" max="8" width="4.42578125" style="17" hidden="1" customWidth="1"/>
    <col min="9" max="9" width="10.5703125" style="18" hidden="1" customWidth="1"/>
    <col min="10" max="255" width="9.140625" style="12"/>
    <col min="256" max="1024" width="9.140625" style="19"/>
  </cols>
  <sheetData>
    <row r="1" spans="1:25" ht="15.75" customHeight="1">
      <c r="B1" s="20"/>
      <c r="C1" s="21"/>
      <c r="D1" s="22"/>
      <c r="E1" s="23"/>
      <c r="H1" s="24"/>
      <c r="J1" s="25"/>
      <c r="K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</row>
    <row r="2" spans="1:25" ht="15.75" customHeight="1">
      <c r="A2" s="27">
        <v>26</v>
      </c>
      <c r="B2" s="20"/>
      <c r="C2" s="181" t="s">
        <v>2</v>
      </c>
      <c r="D2" s="22"/>
      <c r="E2" s="305" t="s">
        <v>5</v>
      </c>
      <c r="F2" s="305"/>
      <c r="G2" s="305"/>
      <c r="H2" s="24"/>
      <c r="J2" s="25"/>
      <c r="K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</row>
    <row r="3" spans="1:25" ht="18" customHeight="1">
      <c r="A3" s="12">
        <v>4</v>
      </c>
      <c r="B3" s="20"/>
      <c r="C3" s="29">
        <f>VLOOKUP($A$2,baza,3)</f>
        <v>0</v>
      </c>
      <c r="D3" s="303" t="str">
        <f>VLOOKUP($A$2,baza,6)</f>
        <v>ULICA VELJKA VLAHOVIČA 64</v>
      </c>
      <c r="E3" s="303"/>
      <c r="F3" s="303"/>
      <c r="G3" s="303"/>
      <c r="H3" s="30"/>
      <c r="I3" s="31"/>
      <c r="J3" s="25"/>
      <c r="K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</row>
    <row r="4" spans="1:25" ht="26.1" customHeight="1">
      <c r="B4" s="20"/>
      <c r="C4" s="32" t="str">
        <f>CONCATENATE("id  ",VLOOKUP($A$2,baza,2))</f>
        <v>id  5637</v>
      </c>
      <c r="D4" s="33"/>
      <c r="E4" s="34">
        <f>VLOOKUP($A$2,baza,7)</f>
        <v>2000</v>
      </c>
      <c r="F4" s="304" t="str">
        <f>VLOOKUP($A$2,baza,8)</f>
        <v>MARIBOR</v>
      </c>
      <c r="G4" s="304"/>
      <c r="H4" s="30"/>
      <c r="I4" s="31"/>
      <c r="J4" s="25"/>
      <c r="K4" s="3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6"/>
    </row>
    <row r="5" spans="1:25" ht="18" customHeight="1">
      <c r="B5" s="20"/>
      <c r="C5" s="35"/>
      <c r="D5" s="36"/>
      <c r="E5" s="37"/>
      <c r="F5" s="38"/>
      <c r="G5" s="36"/>
      <c r="H5" s="30"/>
      <c r="I5" s="31"/>
      <c r="J5" s="25"/>
      <c r="K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6"/>
    </row>
    <row r="6" spans="1:25" ht="18" customHeight="1">
      <c r="B6" s="20"/>
      <c r="C6" s="39" t="s">
        <v>6</v>
      </c>
      <c r="D6" s="36"/>
      <c r="E6" s="39" t="s">
        <v>7</v>
      </c>
      <c r="F6" s="38"/>
      <c r="G6" s="36"/>
      <c r="H6" s="30"/>
      <c r="I6" s="31"/>
      <c r="J6" s="25"/>
      <c r="K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6"/>
    </row>
    <row r="7" spans="1:25" ht="18" customHeight="1">
      <c r="B7" s="20"/>
      <c r="C7" s="40">
        <f>VLOOKUP($A$2,baza,4)</f>
        <v>0</v>
      </c>
      <c r="D7" s="36"/>
      <c r="E7" s="293">
        <f>VLOOKUP($A$2,baza,5)</f>
        <v>0</v>
      </c>
      <c r="F7" s="293"/>
      <c r="G7" s="293"/>
      <c r="H7" s="30"/>
      <c r="I7" s="31"/>
      <c r="J7" s="25"/>
      <c r="K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6"/>
    </row>
    <row r="8" spans="1:25" ht="38.1" customHeight="1">
      <c r="B8" s="20"/>
      <c r="C8" s="41" t="s">
        <v>8</v>
      </c>
      <c r="D8" s="22"/>
      <c r="E8" s="23"/>
      <c r="H8" s="24"/>
      <c r="J8" s="25"/>
      <c r="K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</row>
    <row r="9" spans="1:25" ht="52.35" customHeight="1">
      <c r="B9" s="20"/>
      <c r="C9" s="298" t="str">
        <f>VLOOKUP($A$2,baza,12)</f>
        <v>SANACIJA KERAMIKE NA BALKONU, MENJAVA ZUNANJIH SENČIL</v>
      </c>
      <c r="D9" s="298"/>
      <c r="E9" s="298"/>
      <c r="F9" s="298"/>
      <c r="G9" s="298"/>
      <c r="H9" s="42"/>
      <c r="I9" s="43"/>
      <c r="J9" s="25"/>
      <c r="K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6"/>
    </row>
    <row r="10" spans="1:25" ht="18.600000000000001" customHeight="1">
      <c r="B10" s="20"/>
      <c r="C10" s="44"/>
      <c r="D10" s="45"/>
      <c r="E10" s="45"/>
      <c r="F10" s="45"/>
      <c r="G10" s="45"/>
      <c r="H10" s="42"/>
      <c r="I10" s="43"/>
      <c r="J10" s="25"/>
      <c r="K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6"/>
    </row>
    <row r="11" spans="1:25" ht="18.600000000000001" customHeight="1">
      <c r="B11" s="20"/>
      <c r="C11" s="44"/>
      <c r="D11" s="45"/>
      <c r="E11" s="45"/>
      <c r="F11" s="45"/>
      <c r="G11" s="45"/>
      <c r="H11" s="42"/>
      <c r="I11" s="43"/>
      <c r="J11" s="25"/>
      <c r="K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</row>
    <row r="12" spans="1:25" ht="22.35" customHeight="1">
      <c r="B12" s="20"/>
      <c r="C12" s="41" t="s">
        <v>9</v>
      </c>
      <c r="D12" s="22"/>
      <c r="E12" s="23"/>
      <c r="H12" s="24"/>
      <c r="J12" s="25"/>
      <c r="K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6"/>
    </row>
    <row r="13" spans="1:25" ht="42.6" customHeight="1">
      <c r="B13" s="20"/>
      <c r="C13" s="309" t="str">
        <f>VLOOKUP($A$2,baza,13)</f>
        <v xml:space="preserve">
Na vhodnih vratih se zatika ključavnica.</v>
      </c>
      <c r="D13" s="309"/>
      <c r="E13" s="309"/>
      <c r="F13" s="309"/>
      <c r="G13" s="309"/>
      <c r="H13" s="24"/>
      <c r="J13" s="25"/>
      <c r="K13" s="25"/>
      <c r="L13" s="293"/>
      <c r="M13" s="293"/>
      <c r="N13" s="293"/>
      <c r="O13" s="293"/>
      <c r="P13" s="293"/>
      <c r="Q13" s="25"/>
      <c r="R13" s="25"/>
      <c r="S13" s="25"/>
      <c r="T13" s="25"/>
      <c r="U13" s="25"/>
      <c r="V13" s="25"/>
      <c r="W13" s="25"/>
      <c r="X13" s="25"/>
      <c r="Y13" s="26"/>
    </row>
    <row r="14" spans="1:25" ht="15.75" customHeight="1">
      <c r="B14" s="20"/>
      <c r="C14" s="21"/>
      <c r="D14" s="22"/>
      <c r="E14" s="23"/>
      <c r="H14" s="24"/>
      <c r="J14" s="25"/>
      <c r="K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5.75" customHeight="1">
      <c r="B15" s="20"/>
      <c r="C15" s="21"/>
      <c r="D15" s="22"/>
      <c r="E15" s="23"/>
      <c r="H15" s="24"/>
      <c r="J15" s="25"/>
      <c r="K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6"/>
    </row>
    <row r="16" spans="1:25" ht="15.75" customHeight="1">
      <c r="B16" s="20"/>
      <c r="C16" s="46" t="s">
        <v>10</v>
      </c>
      <c r="D16" s="22"/>
      <c r="E16" s="23"/>
      <c r="F16" s="300">
        <v>44409</v>
      </c>
      <c r="G16" s="300"/>
      <c r="H16" s="300"/>
      <c r="I16" s="300"/>
      <c r="J16" s="25"/>
      <c r="K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6"/>
    </row>
    <row r="17" spans="2:25" ht="15.75" customHeight="1">
      <c r="B17" s="20"/>
      <c r="C17" s="21"/>
      <c r="D17" s="22"/>
      <c r="E17" s="23"/>
      <c r="H17" s="24"/>
      <c r="J17" s="25"/>
      <c r="K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6"/>
    </row>
    <row r="18" spans="2:25" ht="25.5" customHeight="1">
      <c r="B18" s="20"/>
      <c r="C18" s="301" t="s">
        <v>11</v>
      </c>
      <c r="D18" s="301"/>
      <c r="E18" s="301"/>
      <c r="F18" s="301"/>
      <c r="G18" s="301"/>
      <c r="H18" s="301"/>
      <c r="I18" s="301"/>
      <c r="J18" s="25"/>
      <c r="K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/>
    </row>
    <row r="19" spans="2:25" ht="25.5" customHeight="1">
      <c r="B19" s="20"/>
      <c r="C19" s="47"/>
      <c r="D19" s="48"/>
      <c r="E19" s="48"/>
      <c r="F19" s="48"/>
      <c r="G19" s="48"/>
      <c r="H19" s="47"/>
      <c r="I19" s="49"/>
      <c r="J19" s="25"/>
      <c r="K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</row>
    <row r="20" spans="2:25" ht="25.5" customHeight="1">
      <c r="B20" s="20"/>
      <c r="C20" s="50" t="s">
        <v>12</v>
      </c>
      <c r="D20" s="51"/>
      <c r="E20" s="51"/>
      <c r="F20" s="310">
        <f>+F22+F23+F24</f>
        <v>0</v>
      </c>
      <c r="G20" s="310"/>
      <c r="H20" s="47"/>
      <c r="I20" s="49"/>
      <c r="J20" s="25"/>
      <c r="K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6"/>
    </row>
    <row r="21" spans="2:25" ht="25.5" customHeight="1">
      <c r="B21" s="20"/>
      <c r="C21" s="21"/>
      <c r="D21" s="48"/>
      <c r="E21" s="48"/>
      <c r="F21" s="48"/>
      <c r="G21" s="48"/>
      <c r="H21" s="47"/>
      <c r="I21" s="49"/>
      <c r="J21" s="25"/>
      <c r="K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6"/>
    </row>
    <row r="22" spans="2:25" ht="24.2" customHeight="1">
      <c r="B22" s="52" t="s">
        <v>13</v>
      </c>
      <c r="C22" s="53" t="s">
        <v>14</v>
      </c>
      <c r="D22" s="54"/>
      <c r="E22" s="54"/>
      <c r="F22" s="297">
        <f>+G58</f>
        <v>0</v>
      </c>
      <c r="G22" s="297"/>
      <c r="H22" s="47"/>
      <c r="I22" s="49"/>
      <c r="J22" s="25"/>
      <c r="K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</row>
    <row r="23" spans="2:25" ht="24.2" customHeight="1">
      <c r="B23" s="52" t="s">
        <v>15</v>
      </c>
      <c r="C23" s="53" t="s">
        <v>16</v>
      </c>
      <c r="D23" s="54"/>
      <c r="E23" s="54"/>
      <c r="F23" s="297">
        <f>+G100+G129</f>
        <v>0</v>
      </c>
      <c r="G23" s="297"/>
      <c r="H23" s="47"/>
      <c r="I23" s="49"/>
      <c r="J23" s="25"/>
      <c r="K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6"/>
    </row>
    <row r="24" spans="2:25" ht="24.2" customHeight="1">
      <c r="B24" s="52" t="s">
        <v>17</v>
      </c>
      <c r="C24" s="53" t="s">
        <v>18</v>
      </c>
      <c r="D24" s="54"/>
      <c r="E24" s="54"/>
      <c r="F24" s="297">
        <v>0</v>
      </c>
      <c r="G24" s="297"/>
      <c r="H24" s="47"/>
      <c r="I24" s="49"/>
      <c r="J24" s="25"/>
      <c r="K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6"/>
    </row>
    <row r="25" spans="2:25" ht="15.75" customHeight="1">
      <c r="B25" s="20"/>
      <c r="C25" s="21"/>
      <c r="D25" s="22"/>
      <c r="E25" s="23"/>
      <c r="H25" s="24"/>
      <c r="J25" s="25"/>
      <c r="K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</row>
    <row r="26" spans="2:25" ht="15.75" customHeight="1">
      <c r="B26" s="20"/>
      <c r="C26" s="55" t="s">
        <v>19</v>
      </c>
      <c r="D26" s="22"/>
      <c r="E26" s="23"/>
      <c r="H26" s="24"/>
      <c r="J26" s="25"/>
      <c r="K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</row>
    <row r="27" spans="2:25" ht="15.75" customHeight="1">
      <c r="B27" s="20"/>
      <c r="C27" s="21"/>
      <c r="D27" s="22"/>
      <c r="E27" s="23"/>
      <c r="H27" s="24"/>
      <c r="J27" s="25"/>
      <c r="K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6"/>
    </row>
    <row r="28" spans="2:25" ht="24.2" customHeight="1">
      <c r="B28" s="56" t="s">
        <v>20</v>
      </c>
      <c r="C28" s="53" t="s">
        <v>21</v>
      </c>
      <c r="D28" s="57"/>
      <c r="E28" s="57"/>
      <c r="F28" s="57"/>
      <c r="G28" s="57"/>
      <c r="H28" s="57"/>
      <c r="I28" s="58"/>
      <c r="J28" s="25"/>
      <c r="K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6"/>
    </row>
    <row r="29" spans="2:25" ht="24.2" customHeight="1">
      <c r="B29" s="56" t="s">
        <v>20</v>
      </c>
      <c r="C29" s="53" t="s">
        <v>22</v>
      </c>
      <c r="D29" s="59"/>
      <c r="E29" s="59"/>
      <c r="F29" s="59"/>
      <c r="G29" s="59"/>
      <c r="H29" s="60"/>
      <c r="I29" s="61"/>
      <c r="J29" s="25"/>
      <c r="K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6"/>
    </row>
    <row r="30" spans="2:25" ht="24.2" customHeight="1">
      <c r="B30" s="56" t="s">
        <v>20</v>
      </c>
      <c r="C30" s="40" t="str">
        <f>CONCATENATE("Podpisana izjava  ",VLOOKUP($A$2,baza,14),"  priložena.")</f>
        <v>Podpisana izjava  je  priložena.</v>
      </c>
      <c r="D30" s="59"/>
      <c r="E30" s="59"/>
      <c r="F30" s="59"/>
      <c r="G30" s="59"/>
      <c r="H30" s="60"/>
      <c r="I30" s="61"/>
      <c r="J30" s="25"/>
      <c r="K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6"/>
    </row>
    <row r="31" spans="2:25" ht="24.2" customHeight="1">
      <c r="B31" s="56" t="s">
        <v>20</v>
      </c>
      <c r="C31" s="40" t="str">
        <f>CONCATENATE("Upravnik:   ",VLOOKUP($A$2,baza,18))</f>
        <v xml:space="preserve">Upravnik:   </v>
      </c>
      <c r="D31" s="293" t="e">
        <f>CONCATENATE("Pooblaščenec:   ",VLOOKUP($A$2,baza,19))</f>
        <v>#REF!</v>
      </c>
      <c r="E31" s="293"/>
      <c r="F31" s="293"/>
      <c r="G31" s="293"/>
      <c r="H31" s="60"/>
      <c r="I31" s="61"/>
      <c r="J31" s="25"/>
      <c r="K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6"/>
    </row>
    <row r="32" spans="2:25" ht="24.2" customHeight="1">
      <c r="B32" s="56" t="s">
        <v>20</v>
      </c>
      <c r="C32" s="40" t="e">
        <f>CONCATENATE("elektronski naslov:   ",VLOOKUP($A$2,baza,20))</f>
        <v>#REF!</v>
      </c>
      <c r="D32" s="293" t="e">
        <f>CONCATENATE("telefon:   ",VLOOKUP($A$2,baza,21))</f>
        <v>#REF!</v>
      </c>
      <c r="E32" s="293"/>
      <c r="F32" s="293"/>
      <c r="G32" s="293"/>
      <c r="H32" s="62"/>
      <c r="I32" s="63"/>
      <c r="J32" s="25"/>
      <c r="K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6"/>
    </row>
    <row r="33" spans="1:25" ht="15.75" customHeight="1">
      <c r="B33" s="64"/>
      <c r="C33" s="65"/>
      <c r="D33" s="22"/>
      <c r="E33" s="23"/>
      <c r="H33" s="24"/>
      <c r="J33" s="25"/>
      <c r="K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6"/>
    </row>
    <row r="34" spans="1:25" ht="15.75" customHeight="1">
      <c r="B34" s="64"/>
      <c r="C34" s="294">
        <v>44409</v>
      </c>
      <c r="D34" s="294"/>
      <c r="E34" s="294"/>
      <c r="F34" s="294"/>
      <c r="H34" s="24"/>
      <c r="J34" s="25"/>
      <c r="K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/>
    </row>
    <row r="35" spans="1:25" ht="15.75" customHeight="1">
      <c r="B35" s="64"/>
      <c r="C35" s="21"/>
      <c r="D35" s="22"/>
      <c r="E35" s="23"/>
      <c r="H35" s="24"/>
      <c r="J35" s="25"/>
      <c r="K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6"/>
    </row>
    <row r="36" spans="1:25" ht="15.75" customHeight="1">
      <c r="E36" s="295" t="s">
        <v>23</v>
      </c>
      <c r="F36" s="295"/>
      <c r="G36" s="295"/>
      <c r="H36" s="24"/>
      <c r="J36" s="25"/>
      <c r="K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6"/>
    </row>
    <row r="37" spans="1:25" ht="36.200000000000003" customHeight="1">
      <c r="A37" s="66"/>
      <c r="B37" s="67"/>
      <c r="C37" s="68"/>
      <c r="D37" s="69" t="s">
        <v>24</v>
      </c>
      <c r="E37" s="70" t="s">
        <v>25</v>
      </c>
      <c r="F37" s="71" t="s">
        <v>26</v>
      </c>
      <c r="G37" s="70" t="s">
        <v>27</v>
      </c>
      <c r="H37" s="72"/>
      <c r="I37" s="73"/>
      <c r="J37" s="25"/>
      <c r="K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6"/>
    </row>
    <row r="38" spans="1:25" ht="17.100000000000001" customHeight="1">
      <c r="A38" s="74" t="s">
        <v>13</v>
      </c>
      <c r="B38" s="296" t="s">
        <v>14</v>
      </c>
      <c r="C38" s="296"/>
      <c r="D38" s="296"/>
      <c r="E38" s="296"/>
      <c r="F38" s="296"/>
      <c r="G38" s="296"/>
      <c r="H38" s="296"/>
      <c r="I38" s="296"/>
      <c r="J38" s="25"/>
      <c r="K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6"/>
    </row>
    <row r="39" spans="1:25" ht="15.75" customHeight="1">
      <c r="A39" s="76"/>
      <c r="B39" s="20"/>
      <c r="C39" s="77"/>
      <c r="D39" s="22"/>
      <c r="E39" s="23"/>
      <c r="F39" s="78"/>
      <c r="G39" s="78"/>
      <c r="H39" s="72"/>
      <c r="I39" s="73"/>
      <c r="J39" s="25"/>
      <c r="K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6"/>
    </row>
    <row r="40" spans="1:25" ht="15.75" customHeight="1">
      <c r="A40" s="76"/>
      <c r="B40" s="79" t="s">
        <v>28</v>
      </c>
      <c r="C40" s="80" t="s">
        <v>29</v>
      </c>
      <c r="D40" s="81"/>
      <c r="E40" s="82"/>
      <c r="F40" s="83"/>
      <c r="G40" s="83"/>
      <c r="H40" s="72"/>
      <c r="I40" s="73"/>
      <c r="J40" s="25"/>
      <c r="K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6"/>
    </row>
    <row r="41" spans="1:25" ht="15.75" customHeight="1">
      <c r="A41" s="76"/>
      <c r="B41" s="79"/>
      <c r="C41" s="80"/>
      <c r="D41" s="81"/>
      <c r="E41" s="82"/>
      <c r="F41" s="83"/>
      <c r="G41" s="83"/>
      <c r="H41" s="72"/>
      <c r="I41" s="73"/>
      <c r="J41" s="25"/>
      <c r="K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6"/>
    </row>
    <row r="42" spans="1:25" ht="15.75" customHeight="1">
      <c r="A42" s="76"/>
      <c r="B42" s="79"/>
      <c r="C42" s="84" t="s">
        <v>30</v>
      </c>
      <c r="D42" s="81"/>
      <c r="E42" s="82"/>
      <c r="F42" s="83"/>
      <c r="G42" s="83"/>
      <c r="H42" s="72"/>
      <c r="I42" s="73"/>
      <c r="J42" s="25"/>
      <c r="K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6"/>
    </row>
    <row r="43" spans="1:25" ht="22.35" customHeight="1">
      <c r="A43" s="85"/>
      <c r="B43" s="86" t="s">
        <v>31</v>
      </c>
      <c r="C43" s="87" t="s">
        <v>32</v>
      </c>
      <c r="D43" s="88"/>
      <c r="E43" s="89"/>
      <c r="F43" s="90"/>
      <c r="G43" s="90"/>
      <c r="H43" s="72"/>
      <c r="I43" s="73"/>
      <c r="J43" s="25"/>
      <c r="K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6"/>
    </row>
    <row r="44" spans="1:25" ht="15.75" customHeight="1">
      <c r="A44" s="85"/>
      <c r="B44" s="86" t="s">
        <v>33</v>
      </c>
      <c r="C44" s="87" t="s">
        <v>105</v>
      </c>
      <c r="D44" s="88"/>
      <c r="E44" s="89"/>
      <c r="F44" s="90"/>
      <c r="G44" s="90"/>
      <c r="H44" s="72"/>
      <c r="I44" s="73"/>
      <c r="J44" s="25"/>
      <c r="K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6"/>
    </row>
    <row r="45" spans="1:25" ht="15.75" customHeight="1">
      <c r="A45" s="85"/>
      <c r="B45" s="86" t="s">
        <v>34</v>
      </c>
      <c r="C45" s="97" t="s">
        <v>249</v>
      </c>
      <c r="D45" s="88"/>
      <c r="E45" s="89"/>
      <c r="F45" s="90"/>
      <c r="G45" s="90"/>
      <c r="H45" s="72"/>
      <c r="I45" s="73"/>
      <c r="J45" s="25"/>
      <c r="K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6"/>
    </row>
    <row r="46" spans="1:25" ht="15.75" customHeight="1">
      <c r="A46" s="85"/>
      <c r="B46" s="86" t="s">
        <v>35</v>
      </c>
      <c r="C46" s="97" t="s">
        <v>250</v>
      </c>
      <c r="D46" s="88"/>
      <c r="E46" s="89"/>
      <c r="F46" s="90"/>
      <c r="G46" s="90"/>
      <c r="H46" s="72"/>
      <c r="I46" s="73"/>
      <c r="J46" s="25"/>
      <c r="K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6"/>
    </row>
    <row r="47" spans="1:25" ht="15.75" customHeight="1">
      <c r="A47" s="85"/>
      <c r="B47" s="86" t="s">
        <v>37</v>
      </c>
      <c r="C47" s="182" t="s">
        <v>107</v>
      </c>
      <c r="D47" s="88"/>
      <c r="E47" s="89"/>
      <c r="F47" s="90"/>
      <c r="G47" s="90"/>
      <c r="H47" s="72"/>
      <c r="I47" s="73"/>
      <c r="J47" s="25"/>
      <c r="K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6"/>
    </row>
    <row r="48" spans="1:25" ht="15.75" customHeight="1">
      <c r="A48" s="85"/>
      <c r="B48" s="86" t="s">
        <v>66</v>
      </c>
      <c r="C48" s="189" t="s">
        <v>108</v>
      </c>
      <c r="D48" s="88"/>
      <c r="E48" s="89"/>
      <c r="F48" s="90"/>
      <c r="G48" s="90"/>
      <c r="H48" s="72"/>
      <c r="I48" s="73"/>
      <c r="J48" s="25"/>
      <c r="K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6"/>
    </row>
    <row r="49" spans="1:25" ht="15.75" customHeight="1">
      <c r="A49" s="85"/>
      <c r="B49" s="86" t="s">
        <v>96</v>
      </c>
      <c r="C49" s="97" t="s">
        <v>36</v>
      </c>
      <c r="D49" s="88"/>
      <c r="E49" s="89"/>
      <c r="F49" s="90"/>
      <c r="G49" s="90"/>
      <c r="H49" s="72"/>
      <c r="I49" s="73"/>
      <c r="J49" s="25"/>
      <c r="K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22.35" customHeight="1">
      <c r="A50" s="85"/>
      <c r="B50" s="86" t="s">
        <v>97</v>
      </c>
      <c r="C50" s="98" t="s">
        <v>38</v>
      </c>
      <c r="D50" s="88"/>
      <c r="E50" s="89"/>
      <c r="F50" s="90"/>
      <c r="G50" s="90"/>
      <c r="H50" s="72"/>
      <c r="I50" s="73"/>
      <c r="J50" s="25"/>
      <c r="K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5.75" customHeight="1">
      <c r="B51" s="20"/>
      <c r="C51" s="77"/>
      <c r="D51" s="22"/>
      <c r="E51" s="23"/>
      <c r="F51" s="78"/>
      <c r="G51" s="78"/>
      <c r="H51" s="72"/>
      <c r="I51" s="73"/>
      <c r="J51" s="25"/>
      <c r="K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6"/>
    </row>
    <row r="52" spans="1:25" ht="25.35" customHeight="1">
      <c r="B52" s="20">
        <v>1</v>
      </c>
      <c r="C52" s="55" t="s">
        <v>98</v>
      </c>
      <c r="D52" s="22" t="s">
        <v>40</v>
      </c>
      <c r="E52" s="23">
        <v>1</v>
      </c>
      <c r="F52" s="99"/>
      <c r="G52" s="100">
        <f>+F52*E52</f>
        <v>0</v>
      </c>
      <c r="H52" s="72"/>
      <c r="I52" s="73"/>
      <c r="J52" s="25"/>
      <c r="K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6"/>
    </row>
    <row r="53" spans="1:25" ht="15.75" customHeight="1">
      <c r="B53" s="20"/>
      <c r="C53" s="55"/>
      <c r="D53" s="22"/>
      <c r="E53" s="23"/>
      <c r="F53" s="99"/>
      <c r="G53" s="100"/>
      <c r="H53" s="72"/>
      <c r="I53" s="73"/>
      <c r="J53" s="25"/>
      <c r="K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6"/>
    </row>
    <row r="54" spans="1:25" ht="15.75" customHeight="1">
      <c r="B54" s="20">
        <v>2</v>
      </c>
      <c r="C54" s="55" t="s">
        <v>251</v>
      </c>
      <c r="D54" s="22"/>
      <c r="E54" s="23"/>
      <c r="F54" s="99"/>
      <c r="G54" s="100"/>
      <c r="H54" s="72"/>
      <c r="I54" s="73"/>
      <c r="J54" s="25"/>
      <c r="K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6"/>
    </row>
    <row r="55" spans="1:25" ht="15.75" customHeight="1">
      <c r="B55" s="101" t="s">
        <v>34</v>
      </c>
      <c r="C55" s="102" t="s">
        <v>252</v>
      </c>
      <c r="D55" s="22" t="s">
        <v>42</v>
      </c>
      <c r="E55" s="23">
        <v>11.4</v>
      </c>
      <c r="F55" s="99"/>
      <c r="G55" s="100">
        <f>+F55*E55</f>
        <v>0</v>
      </c>
      <c r="H55" s="72"/>
      <c r="I55" s="73"/>
      <c r="J55" s="25"/>
      <c r="K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6"/>
    </row>
    <row r="56" spans="1:25" ht="15.75" customHeight="1">
      <c r="B56" s="101" t="s">
        <v>35</v>
      </c>
      <c r="C56" s="102" t="s">
        <v>253</v>
      </c>
      <c r="D56" s="22" t="s">
        <v>84</v>
      </c>
      <c r="E56" s="23">
        <v>6.8</v>
      </c>
      <c r="F56" s="99"/>
      <c r="G56" s="100">
        <f>+F56*E56</f>
        <v>0</v>
      </c>
      <c r="H56" s="72"/>
      <c r="I56" s="73"/>
      <c r="J56" s="25"/>
      <c r="K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6"/>
    </row>
    <row r="57" spans="1:25" ht="15.75" customHeight="1">
      <c r="B57" s="20"/>
      <c r="C57" s="77"/>
      <c r="D57" s="22"/>
      <c r="E57" s="23"/>
      <c r="F57" s="78"/>
      <c r="G57" s="78"/>
      <c r="H57" s="72"/>
      <c r="I57" s="73"/>
      <c r="J57" s="25"/>
      <c r="K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</row>
    <row r="58" spans="1:25" ht="15.75" customHeight="1">
      <c r="A58" s="66"/>
      <c r="B58" s="104"/>
      <c r="C58" s="105" t="s">
        <v>43</v>
      </c>
      <c r="D58" s="106"/>
      <c r="E58" s="107"/>
      <c r="F58" s="108"/>
      <c r="G58" s="109">
        <f>SUM(G52:G57)</f>
        <v>0</v>
      </c>
      <c r="H58" s="21"/>
      <c r="I58" s="113"/>
      <c r="J58" s="25"/>
      <c r="K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6"/>
    </row>
    <row r="59" spans="1:25" ht="15.75" customHeight="1">
      <c r="B59" s="110"/>
      <c r="C59" s="55"/>
      <c r="D59" s="22"/>
      <c r="E59" s="23"/>
      <c r="F59" s="78"/>
      <c r="G59" s="78"/>
      <c r="H59" s="21"/>
      <c r="I59" s="113"/>
      <c r="J59" s="25"/>
      <c r="K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6"/>
    </row>
    <row r="60" spans="1:25" ht="15.75" customHeight="1">
      <c r="B60" s="110"/>
      <c r="C60" s="55"/>
      <c r="D60" s="22"/>
      <c r="E60" s="23"/>
      <c r="F60" s="78"/>
      <c r="G60" s="78"/>
      <c r="H60" s="72"/>
      <c r="I60" s="73"/>
      <c r="J60" s="25"/>
      <c r="K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6"/>
    </row>
    <row r="61" spans="1:25" ht="36.200000000000003" customHeight="1">
      <c r="B61" s="20"/>
      <c r="C61" s="77"/>
      <c r="D61" s="69" t="s">
        <v>24</v>
      </c>
      <c r="E61" s="70" t="s">
        <v>25</v>
      </c>
      <c r="F61" s="71" t="s">
        <v>26</v>
      </c>
      <c r="G61" s="70" t="s">
        <v>27</v>
      </c>
      <c r="H61" s="72"/>
      <c r="I61" s="73"/>
      <c r="J61" s="25"/>
      <c r="K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6"/>
    </row>
    <row r="62" spans="1:25" ht="15.75" customHeight="1">
      <c r="A62" s="76"/>
      <c r="B62" s="79" t="s">
        <v>44</v>
      </c>
      <c r="C62" s="80" t="s">
        <v>132</v>
      </c>
      <c r="D62" s="81"/>
      <c r="E62" s="82"/>
      <c r="F62" s="83"/>
      <c r="H62" s="72"/>
      <c r="I62" s="73"/>
      <c r="J62" s="25"/>
      <c r="K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6"/>
    </row>
    <row r="63" spans="1:25" ht="15.75" customHeight="1">
      <c r="B63" s="20"/>
      <c r="C63" s="77"/>
      <c r="D63" s="22"/>
      <c r="E63" s="23"/>
      <c r="F63" s="78"/>
      <c r="H63" s="72"/>
      <c r="I63" s="73"/>
      <c r="J63" s="25"/>
      <c r="K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6"/>
    </row>
    <row r="64" spans="1:25" ht="15.75" customHeight="1">
      <c r="B64" s="111"/>
      <c r="C64" s="84" t="s">
        <v>30</v>
      </c>
      <c r="D64" s="22"/>
      <c r="E64" s="23"/>
      <c r="F64" s="78"/>
      <c r="H64" s="72"/>
      <c r="I64" s="73"/>
      <c r="J64" s="25"/>
      <c r="K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6"/>
    </row>
    <row r="65" spans="2:25" ht="22.35" customHeight="1">
      <c r="B65" s="112" t="s">
        <v>31</v>
      </c>
      <c r="C65" s="87" t="s">
        <v>133</v>
      </c>
      <c r="D65" s="22"/>
      <c r="E65" s="23"/>
      <c r="F65" s="78"/>
      <c r="H65" s="72"/>
      <c r="I65" s="73"/>
      <c r="J65" s="25"/>
      <c r="K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6"/>
    </row>
    <row r="66" spans="2:25" ht="15.75" customHeight="1">
      <c r="B66" s="112" t="s">
        <v>33</v>
      </c>
      <c r="C66" s="87" t="s">
        <v>254</v>
      </c>
      <c r="D66" s="22"/>
      <c r="E66" s="23"/>
      <c r="F66" s="78"/>
      <c r="H66" s="72"/>
      <c r="I66" s="73"/>
      <c r="J66" s="25"/>
      <c r="K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6"/>
    </row>
    <row r="67" spans="2:25" ht="15.75" customHeight="1">
      <c r="B67" s="112" t="s">
        <v>48</v>
      </c>
      <c r="C67" s="87" t="s">
        <v>255</v>
      </c>
      <c r="D67" s="22"/>
      <c r="E67" s="23"/>
      <c r="F67" s="78"/>
      <c r="H67" s="72"/>
      <c r="I67" s="73"/>
      <c r="J67" s="25"/>
      <c r="K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6"/>
    </row>
    <row r="68" spans="2:25" ht="32.1" customHeight="1">
      <c r="B68" s="112" t="s">
        <v>50</v>
      </c>
      <c r="C68" s="87" t="s">
        <v>256</v>
      </c>
      <c r="D68" s="22"/>
      <c r="E68" s="23"/>
      <c r="F68" s="78"/>
      <c r="H68" s="72"/>
      <c r="I68" s="73"/>
      <c r="J68" s="25"/>
      <c r="K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6"/>
    </row>
    <row r="69" spans="2:25" ht="15.75" customHeight="1">
      <c r="B69" s="112" t="s">
        <v>52</v>
      </c>
      <c r="C69" s="87" t="s">
        <v>257</v>
      </c>
      <c r="D69" s="22"/>
      <c r="E69" s="23"/>
      <c r="F69" s="78"/>
      <c r="H69" s="72"/>
      <c r="I69" s="73"/>
      <c r="J69" s="25"/>
      <c r="K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6"/>
    </row>
    <row r="70" spans="2:25" ht="22.35" customHeight="1">
      <c r="B70" s="112" t="s">
        <v>54</v>
      </c>
      <c r="C70" s="87" t="s">
        <v>258</v>
      </c>
      <c r="D70" s="22"/>
      <c r="E70" s="23"/>
      <c r="F70" s="78"/>
      <c r="H70" s="72"/>
      <c r="I70" s="73"/>
      <c r="J70" s="25"/>
      <c r="K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6"/>
    </row>
    <row r="71" spans="2:25" ht="15.75" customHeight="1">
      <c r="B71" s="112" t="s">
        <v>56</v>
      </c>
      <c r="C71" s="87" t="s">
        <v>259</v>
      </c>
      <c r="D71" s="22"/>
      <c r="E71" s="23"/>
      <c r="F71" s="78"/>
      <c r="H71" s="72"/>
      <c r="I71" s="73"/>
      <c r="J71" s="25"/>
      <c r="K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6"/>
    </row>
    <row r="72" spans="2:25" ht="15.75" customHeight="1">
      <c r="B72" s="112" t="s">
        <v>58</v>
      </c>
      <c r="C72" s="87" t="s">
        <v>260</v>
      </c>
      <c r="D72" s="22"/>
      <c r="E72" s="23"/>
      <c r="F72" s="78"/>
      <c r="H72" s="72"/>
      <c r="I72" s="73"/>
      <c r="J72" s="25"/>
      <c r="K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6"/>
    </row>
    <row r="73" spans="2:25" ht="15.75" customHeight="1">
      <c r="B73" s="112" t="s">
        <v>33</v>
      </c>
      <c r="C73" s="87" t="s">
        <v>261</v>
      </c>
      <c r="D73" s="22"/>
      <c r="E73" s="23"/>
      <c r="F73" s="78"/>
      <c r="H73" s="72"/>
      <c r="I73" s="73"/>
      <c r="J73" s="25"/>
      <c r="K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6"/>
    </row>
    <row r="74" spans="2:25" ht="15.75" customHeight="1">
      <c r="B74" s="112" t="s">
        <v>48</v>
      </c>
      <c r="C74" s="87" t="s">
        <v>262</v>
      </c>
      <c r="D74" s="22"/>
      <c r="E74" s="23"/>
      <c r="F74" s="78"/>
      <c r="H74" s="72"/>
      <c r="I74" s="73"/>
      <c r="J74" s="25"/>
      <c r="K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6"/>
    </row>
    <row r="75" spans="2:25" ht="15.75" customHeight="1">
      <c r="B75" s="112" t="s">
        <v>50</v>
      </c>
      <c r="C75" s="87" t="s">
        <v>263</v>
      </c>
      <c r="D75" s="22"/>
      <c r="E75" s="23"/>
      <c r="F75" s="78"/>
      <c r="H75" s="72"/>
      <c r="I75" s="73"/>
      <c r="J75" s="25"/>
      <c r="K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6"/>
    </row>
    <row r="76" spans="2:25" ht="15.75" customHeight="1">
      <c r="B76" s="112" t="s">
        <v>41</v>
      </c>
      <c r="C76" s="87" t="s">
        <v>264</v>
      </c>
      <c r="D76" s="22"/>
      <c r="E76" s="23"/>
      <c r="F76" s="78"/>
      <c r="H76" s="72"/>
      <c r="I76" s="73"/>
      <c r="J76" s="25"/>
      <c r="K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6"/>
    </row>
    <row r="77" spans="2:25" ht="15.75" customHeight="1">
      <c r="B77" s="112" t="s">
        <v>48</v>
      </c>
      <c r="C77" s="87" t="s">
        <v>265</v>
      </c>
      <c r="D77" s="22"/>
      <c r="E77" s="23"/>
      <c r="F77" s="78"/>
      <c r="H77" s="72"/>
      <c r="I77" s="73"/>
      <c r="J77" s="25"/>
      <c r="K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6"/>
    </row>
    <row r="78" spans="2:25" ht="15.75" customHeight="1">
      <c r="B78" s="112" t="s">
        <v>50</v>
      </c>
      <c r="C78" s="114" t="s">
        <v>266</v>
      </c>
      <c r="D78" s="22"/>
      <c r="E78" s="23"/>
      <c r="F78" s="78"/>
      <c r="H78" s="72"/>
      <c r="I78" s="73"/>
      <c r="J78" s="25"/>
      <c r="K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6"/>
    </row>
    <row r="79" spans="2:25" ht="15.75" customHeight="1">
      <c r="B79" s="112" t="s">
        <v>92</v>
      </c>
      <c r="C79" s="114" t="s">
        <v>267</v>
      </c>
      <c r="D79" s="22"/>
      <c r="E79" s="23"/>
      <c r="F79" s="78"/>
      <c r="H79" s="72"/>
      <c r="I79" s="73"/>
      <c r="J79" s="25"/>
      <c r="K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6"/>
    </row>
    <row r="80" spans="2:25" ht="15.75" customHeight="1">
      <c r="B80" s="112" t="s">
        <v>48</v>
      </c>
      <c r="C80" s="87" t="s">
        <v>268</v>
      </c>
      <c r="D80" s="22"/>
      <c r="E80" s="23"/>
      <c r="F80" s="78"/>
      <c r="H80" s="72"/>
      <c r="I80" s="73"/>
      <c r="J80" s="25"/>
      <c r="K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6"/>
    </row>
    <row r="81" spans="1:25" ht="22.35" customHeight="1">
      <c r="B81" s="112" t="s">
        <v>269</v>
      </c>
      <c r="C81" s="87" t="s">
        <v>270</v>
      </c>
      <c r="D81" s="22"/>
      <c r="E81" s="23"/>
      <c r="F81" s="78"/>
      <c r="H81" s="72"/>
      <c r="I81" s="73"/>
      <c r="J81" s="25"/>
      <c r="K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6"/>
    </row>
    <row r="82" spans="1:25" ht="22.35" customHeight="1">
      <c r="B82" s="112" t="s">
        <v>271</v>
      </c>
      <c r="C82" s="87" t="s">
        <v>272</v>
      </c>
      <c r="D82" s="22"/>
      <c r="E82" s="23"/>
      <c r="F82" s="78"/>
      <c r="H82" s="115"/>
      <c r="I82" s="116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6"/>
    </row>
    <row r="83" spans="1:25" ht="15.75" customHeight="1">
      <c r="B83" s="112" t="s">
        <v>80</v>
      </c>
      <c r="C83" s="87" t="s">
        <v>134</v>
      </c>
      <c r="D83" s="22"/>
      <c r="E83" s="23"/>
      <c r="F83" s="78"/>
      <c r="H83" s="118"/>
      <c r="I83" s="119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6"/>
    </row>
    <row r="84" spans="1:25" ht="15.75" customHeight="1">
      <c r="B84" s="112" t="s">
        <v>48</v>
      </c>
      <c r="C84" s="87" t="s">
        <v>135</v>
      </c>
      <c r="D84" s="22"/>
      <c r="E84" s="23"/>
      <c r="F84" s="78"/>
      <c r="H84" s="118"/>
      <c r="I84" s="119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s="66" customFormat="1" ht="14.65" customHeight="1">
      <c r="A85" s="12"/>
      <c r="B85" s="112" t="s">
        <v>50</v>
      </c>
      <c r="C85" s="87" t="s">
        <v>57</v>
      </c>
      <c r="D85" s="22"/>
      <c r="E85" s="23"/>
      <c r="F85" s="78"/>
      <c r="G85" s="16"/>
      <c r="H85" s="124"/>
      <c r="I85" s="125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7"/>
    </row>
    <row r="86" spans="1:25" s="76" customFormat="1" ht="32.1" customHeight="1">
      <c r="A86" s="12"/>
      <c r="B86" s="112" t="s">
        <v>52</v>
      </c>
      <c r="C86" s="87" t="s">
        <v>59</v>
      </c>
      <c r="D86" s="22"/>
      <c r="E86" s="23"/>
      <c r="F86" s="78"/>
      <c r="G86" s="16"/>
      <c r="H86" s="75"/>
      <c r="I86" s="75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</row>
    <row r="87" spans="1:25" s="76" customFormat="1" ht="11.85" customHeight="1">
      <c r="A87" s="12"/>
      <c r="B87" s="112"/>
      <c r="C87" s="87"/>
      <c r="D87" s="22"/>
      <c r="E87" s="23"/>
      <c r="F87" s="78"/>
      <c r="G87" s="16"/>
      <c r="H87" s="75"/>
      <c r="I87" s="75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</row>
    <row r="88" spans="1:25" ht="15.75" customHeight="1">
      <c r="B88" s="20"/>
      <c r="C88" s="196" t="s">
        <v>273</v>
      </c>
      <c r="D88" s="22"/>
      <c r="E88" s="23"/>
      <c r="F88" s="78"/>
      <c r="H88" s="137"/>
      <c r="I88" s="136">
        <v>80</v>
      </c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</row>
    <row r="89" spans="1:25" ht="236.1" customHeight="1">
      <c r="B89" s="110" t="s">
        <v>31</v>
      </c>
      <c r="C89" s="197" t="s">
        <v>274</v>
      </c>
      <c r="D89" s="22"/>
      <c r="E89" s="23"/>
      <c r="F89" s="78"/>
      <c r="H89" s="137"/>
      <c r="I89" s="136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</row>
    <row r="90" spans="1:25" ht="98.1" customHeight="1">
      <c r="B90" s="20"/>
      <c r="C90" s="198" t="s">
        <v>138</v>
      </c>
      <c r="D90" s="22" t="s">
        <v>42</v>
      </c>
      <c r="E90" s="23">
        <v>0</v>
      </c>
      <c r="F90" s="99"/>
      <c r="G90" s="117">
        <f>+F90*E90</f>
        <v>0</v>
      </c>
      <c r="H90" s="137"/>
      <c r="I90" s="136"/>
      <c r="J90" s="137"/>
      <c r="K90" s="137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</row>
    <row r="91" spans="1:25" ht="96.95" customHeight="1">
      <c r="B91" s="20"/>
      <c r="C91" s="198" t="s">
        <v>139</v>
      </c>
      <c r="D91" s="22" t="s">
        <v>42</v>
      </c>
      <c r="E91" s="23">
        <f>+E55</f>
        <v>11.4</v>
      </c>
      <c r="F91" s="99"/>
      <c r="G91" s="117">
        <f>+F91*E91</f>
        <v>0</v>
      </c>
      <c r="H91" s="137"/>
      <c r="I91" s="136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</row>
    <row r="92" spans="1:25" ht="198.95" customHeight="1">
      <c r="B92" s="110" t="s">
        <v>33</v>
      </c>
      <c r="C92" s="242" t="s">
        <v>275</v>
      </c>
      <c r="D92" s="22"/>
      <c r="E92" s="23"/>
      <c r="F92" s="99"/>
      <c r="G92" s="117"/>
      <c r="H92" s="137"/>
      <c r="I92" s="136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</row>
    <row r="93" spans="1:25" ht="120.6" customHeight="1">
      <c r="B93" s="110"/>
      <c r="C93" s="200" t="s">
        <v>276</v>
      </c>
      <c r="D93" s="22"/>
      <c r="E93" s="23"/>
      <c r="F93" s="99"/>
      <c r="G93" s="117"/>
      <c r="H93" s="137"/>
      <c r="I93" s="136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</row>
    <row r="94" spans="1:25" ht="15.75" customHeight="1">
      <c r="A94" s="120"/>
      <c r="B94" s="101" t="s">
        <v>34</v>
      </c>
      <c r="C94" s="102" t="s">
        <v>277</v>
      </c>
      <c r="D94" s="22" t="s">
        <v>42</v>
      </c>
      <c r="E94" s="23">
        <f>+E55</f>
        <v>11.4</v>
      </c>
      <c r="F94" s="99"/>
      <c r="G94" s="117">
        <f>+F94*E94</f>
        <v>0</v>
      </c>
      <c r="H94" s="143"/>
      <c r="I94" s="73">
        <v>156</v>
      </c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</row>
    <row r="95" spans="1:25" ht="44.45" customHeight="1">
      <c r="A95" s="120"/>
      <c r="B95" s="101" t="s">
        <v>35</v>
      </c>
      <c r="C95" s="243" t="s">
        <v>278</v>
      </c>
      <c r="D95" s="22" t="s">
        <v>84</v>
      </c>
      <c r="E95" s="23">
        <v>8.5</v>
      </c>
      <c r="F95" s="99"/>
      <c r="G95" s="117">
        <f>+F95*E95</f>
        <v>0</v>
      </c>
      <c r="H95" s="137"/>
      <c r="I95" s="73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</row>
    <row r="96" spans="1:25" ht="22.35" customHeight="1">
      <c r="A96" s="120"/>
      <c r="B96" s="101"/>
      <c r="C96" s="192"/>
      <c r="D96" s="22"/>
      <c r="E96" s="23"/>
      <c r="F96" s="99"/>
      <c r="G96" s="117"/>
      <c r="H96" s="137"/>
      <c r="I96" s="73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</row>
    <row r="97" spans="1:23" ht="120.6" customHeight="1">
      <c r="A97" s="120"/>
      <c r="B97" s="110" t="s">
        <v>41</v>
      </c>
      <c r="C97" s="242" t="s">
        <v>279</v>
      </c>
      <c r="D97" s="22"/>
      <c r="E97" s="23"/>
      <c r="F97" s="99"/>
      <c r="G97" s="117"/>
      <c r="H97" s="137"/>
      <c r="I97" s="73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</row>
    <row r="98" spans="1:23" ht="21.6" customHeight="1">
      <c r="A98" s="120"/>
      <c r="B98" s="101" t="s">
        <v>34</v>
      </c>
      <c r="C98" s="200" t="s">
        <v>280</v>
      </c>
      <c r="D98" s="22" t="s">
        <v>84</v>
      </c>
      <c r="E98" s="23">
        <f>+E56</f>
        <v>6.8</v>
      </c>
      <c r="F98" s="99"/>
      <c r="G98" s="117">
        <f>+F98*E98</f>
        <v>0</v>
      </c>
      <c r="H98" s="137"/>
      <c r="I98" s="73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</row>
    <row r="99" spans="1:23" ht="15.75" customHeight="1">
      <c r="B99" s="20"/>
      <c r="C99" s="77"/>
      <c r="D99" s="22"/>
      <c r="E99" s="23"/>
      <c r="F99" s="78"/>
    </row>
    <row r="100" spans="1:23" ht="15.75" customHeight="1">
      <c r="B100" s="20"/>
      <c r="C100" s="138" t="s">
        <v>148</v>
      </c>
      <c r="D100" s="139"/>
      <c r="E100" s="140"/>
      <c r="F100" s="141"/>
      <c r="G100" s="142">
        <f>SUM(G86:G99)</f>
        <v>0</v>
      </c>
    </row>
    <row r="102" spans="1:23" ht="32.85" customHeight="1">
      <c r="B102" s="20"/>
      <c r="C102" s="77"/>
      <c r="D102" s="69" t="s">
        <v>24</v>
      </c>
      <c r="E102" s="70" t="s">
        <v>25</v>
      </c>
      <c r="F102" s="71" t="s">
        <v>26</v>
      </c>
      <c r="G102" s="70" t="s">
        <v>27</v>
      </c>
    </row>
    <row r="103" spans="1:23" ht="15.75" customHeight="1">
      <c r="A103" s="76"/>
      <c r="B103" s="79" t="s">
        <v>44</v>
      </c>
      <c r="C103" s="80" t="s">
        <v>45</v>
      </c>
      <c r="D103" s="81"/>
      <c r="E103" s="82"/>
      <c r="F103" s="83"/>
    </row>
    <row r="104" spans="1:23" ht="15.75" customHeight="1">
      <c r="B104" s="20"/>
      <c r="C104" s="77"/>
      <c r="D104" s="22"/>
      <c r="E104" s="23"/>
      <c r="F104" s="78"/>
    </row>
    <row r="105" spans="1:23" ht="15.75" customHeight="1">
      <c r="B105" s="111"/>
      <c r="C105" s="84" t="s">
        <v>30</v>
      </c>
      <c r="D105" s="22"/>
      <c r="E105" s="23"/>
      <c r="F105" s="78"/>
    </row>
    <row r="106" spans="1:23" ht="22.35" customHeight="1">
      <c r="B106" s="112" t="s">
        <v>31</v>
      </c>
      <c r="C106" s="87" t="s">
        <v>46</v>
      </c>
      <c r="D106" s="22"/>
      <c r="E106" s="23"/>
      <c r="F106" s="78"/>
    </row>
    <row r="107" spans="1:23" ht="15.75" customHeight="1">
      <c r="B107" s="112" t="s">
        <v>33</v>
      </c>
      <c r="C107" s="114" t="s">
        <v>47</v>
      </c>
      <c r="D107" s="22"/>
      <c r="E107" s="23"/>
      <c r="F107" s="78"/>
    </row>
    <row r="108" spans="1:23" ht="15.75" customHeight="1">
      <c r="B108" s="112" t="s">
        <v>48</v>
      </c>
      <c r="C108" s="114" t="s">
        <v>49</v>
      </c>
      <c r="D108" s="22"/>
      <c r="E108" s="23"/>
      <c r="F108" s="78"/>
    </row>
    <row r="109" spans="1:23" ht="15.75" customHeight="1">
      <c r="B109" s="112" t="s">
        <v>50</v>
      </c>
      <c r="C109" s="87" t="s">
        <v>281</v>
      </c>
      <c r="D109" s="22"/>
      <c r="E109" s="23"/>
      <c r="F109" s="78"/>
    </row>
    <row r="110" spans="1:23" ht="15.75" customHeight="1">
      <c r="B110" s="112" t="s">
        <v>52</v>
      </c>
      <c r="C110" s="87" t="s">
        <v>55</v>
      </c>
      <c r="D110" s="22"/>
      <c r="E110" s="23"/>
      <c r="F110" s="78"/>
    </row>
    <row r="111" spans="1:23" ht="15.75" customHeight="1">
      <c r="B111" s="112" t="s">
        <v>54</v>
      </c>
      <c r="C111" s="87" t="s">
        <v>57</v>
      </c>
      <c r="D111" s="22"/>
      <c r="E111" s="23"/>
      <c r="F111" s="78"/>
    </row>
    <row r="112" spans="1:23" ht="32.1" customHeight="1">
      <c r="B112" s="112" t="s">
        <v>56</v>
      </c>
      <c r="C112" s="87" t="s">
        <v>59</v>
      </c>
      <c r="D112" s="22"/>
      <c r="E112" s="23"/>
      <c r="F112" s="78"/>
    </row>
    <row r="113" spans="1:7" ht="32.1" customHeight="1">
      <c r="B113" s="112" t="s">
        <v>58</v>
      </c>
      <c r="C113" s="87" t="s">
        <v>59</v>
      </c>
      <c r="D113" s="22"/>
      <c r="E113" s="23"/>
      <c r="F113" s="78"/>
    </row>
    <row r="114" spans="1:7" ht="22.35" customHeight="1">
      <c r="B114" s="112" t="s">
        <v>60</v>
      </c>
      <c r="C114" s="87" t="s">
        <v>63</v>
      </c>
      <c r="D114" s="22"/>
      <c r="E114" s="23"/>
      <c r="F114" s="78"/>
    </row>
    <row r="115" spans="1:7" ht="32.1" customHeight="1">
      <c r="B115" s="112" t="s">
        <v>41</v>
      </c>
      <c r="C115" s="87" t="s">
        <v>64</v>
      </c>
      <c r="D115" s="22"/>
      <c r="E115" s="23"/>
      <c r="F115" s="78"/>
    </row>
    <row r="116" spans="1:7" ht="15.75" customHeight="1">
      <c r="B116" s="20"/>
      <c r="C116" s="77"/>
      <c r="D116" s="22"/>
      <c r="E116" s="23"/>
      <c r="F116" s="78"/>
    </row>
    <row r="117" spans="1:7" ht="64.7" customHeight="1">
      <c r="B117" s="110">
        <v>1</v>
      </c>
      <c r="C117" s="55" t="s">
        <v>282</v>
      </c>
      <c r="D117" s="22"/>
      <c r="E117" s="23"/>
      <c r="F117" s="99"/>
      <c r="G117" s="117"/>
    </row>
    <row r="118" spans="1:7" ht="15.75" customHeight="1">
      <c r="B118" s="110"/>
      <c r="C118" s="55"/>
      <c r="D118" s="22"/>
      <c r="E118" s="23"/>
      <c r="F118" s="99"/>
      <c r="G118" s="117"/>
    </row>
    <row r="119" spans="1:7" ht="15.75" customHeight="1">
      <c r="A119" s="120"/>
      <c r="B119" s="101" t="s">
        <v>34</v>
      </c>
      <c r="C119" s="121" t="s">
        <v>283</v>
      </c>
      <c r="D119" s="22" t="s">
        <v>42</v>
      </c>
      <c r="E119" s="23">
        <f>2.71*2.45</f>
        <v>6.6395</v>
      </c>
      <c r="F119" s="123"/>
      <c r="G119" s="117">
        <f>+F119*E119</f>
        <v>0</v>
      </c>
    </row>
    <row r="120" spans="1:7" ht="15.75" customHeight="1">
      <c r="A120" s="120"/>
      <c r="B120" s="101" t="s">
        <v>35</v>
      </c>
      <c r="C120" s="102" t="s">
        <v>284</v>
      </c>
      <c r="D120" s="22" t="s">
        <v>67</v>
      </c>
      <c r="E120" s="23">
        <v>1</v>
      </c>
      <c r="F120" s="99"/>
      <c r="G120" s="117">
        <f>+F120*E120</f>
        <v>0</v>
      </c>
    </row>
    <row r="121" spans="1:7" ht="15.75" customHeight="1">
      <c r="A121" s="120"/>
      <c r="B121" s="101" t="s">
        <v>37</v>
      </c>
      <c r="C121" s="121" t="s">
        <v>285</v>
      </c>
      <c r="D121" s="22" t="s">
        <v>67</v>
      </c>
      <c r="E121" s="23">
        <v>1</v>
      </c>
      <c r="F121" s="99"/>
      <c r="G121" s="117">
        <f>+F121*E121</f>
        <v>0</v>
      </c>
    </row>
    <row r="122" spans="1:7" ht="15.75" customHeight="1">
      <c r="A122" s="120"/>
      <c r="B122" s="101"/>
      <c r="C122" s="134"/>
      <c r="D122" s="22"/>
      <c r="E122" s="23"/>
      <c r="F122" s="99"/>
      <c r="G122" s="117"/>
    </row>
    <row r="123" spans="1:7" ht="64.7" customHeight="1">
      <c r="B123" s="20" t="s">
        <v>33</v>
      </c>
      <c r="C123" s="55" t="s">
        <v>282</v>
      </c>
      <c r="D123" s="22"/>
      <c r="E123" s="23"/>
      <c r="F123" s="99"/>
      <c r="G123" s="117"/>
    </row>
    <row r="124" spans="1:7" ht="15.75" customHeight="1">
      <c r="B124" s="101" t="s">
        <v>34</v>
      </c>
      <c r="C124" s="121" t="s">
        <v>286</v>
      </c>
      <c r="D124" s="22" t="s">
        <v>42</v>
      </c>
      <c r="E124" s="23">
        <f>2.09*2.45</f>
        <v>5.1204999999999998</v>
      </c>
      <c r="F124" s="123"/>
      <c r="G124" s="117">
        <f>+F124*E124</f>
        <v>0</v>
      </c>
    </row>
    <row r="125" spans="1:7" ht="15.75" customHeight="1">
      <c r="B125" s="101" t="s">
        <v>35</v>
      </c>
      <c r="C125" s="102" t="s">
        <v>284</v>
      </c>
      <c r="D125" s="22" t="s">
        <v>67</v>
      </c>
      <c r="E125" s="23">
        <v>1</v>
      </c>
      <c r="F125" s="99"/>
      <c r="G125" s="117">
        <f>+F125*E125</f>
        <v>0</v>
      </c>
    </row>
    <row r="126" spans="1:7" ht="15.75" customHeight="1">
      <c r="B126" s="101" t="s">
        <v>37</v>
      </c>
      <c r="C126" s="121" t="s">
        <v>285</v>
      </c>
      <c r="D126" s="22" t="s">
        <v>67</v>
      </c>
      <c r="E126" s="23">
        <v>1</v>
      </c>
      <c r="F126" s="99"/>
      <c r="G126" s="117">
        <f>+F126*E126</f>
        <v>0</v>
      </c>
    </row>
    <row r="127" spans="1:7" ht="15.75" customHeight="1">
      <c r="B127" s="20"/>
      <c r="C127" s="55"/>
      <c r="D127" s="22"/>
      <c r="E127" s="23"/>
      <c r="F127" s="99"/>
      <c r="G127" s="117"/>
    </row>
    <row r="128" spans="1:7" ht="15.75" customHeight="1">
      <c r="B128" s="20"/>
      <c r="C128" s="77"/>
      <c r="D128" s="22"/>
      <c r="E128" s="23"/>
      <c r="F128" s="78"/>
    </row>
    <row r="129" spans="2:256" s="66" customFormat="1" ht="21.6" customHeight="1">
      <c r="B129" s="104"/>
      <c r="C129" s="105" t="s">
        <v>68</v>
      </c>
      <c r="D129" s="106"/>
      <c r="E129" s="107"/>
      <c r="F129" s="108"/>
      <c r="G129" s="183">
        <f>SUM(G117:G128)</f>
        <v>0</v>
      </c>
      <c r="H129" s="17"/>
      <c r="I129" s="244"/>
      <c r="IV129" s="180"/>
    </row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</sheetData>
  <mergeCells count="18">
    <mergeCell ref="E2:G2"/>
    <mergeCell ref="D3:G3"/>
    <mergeCell ref="F4:G4"/>
    <mergeCell ref="E7:G7"/>
    <mergeCell ref="C9:G9"/>
    <mergeCell ref="C13:G13"/>
    <mergeCell ref="L13:P13"/>
    <mergeCell ref="F16:I16"/>
    <mergeCell ref="C18:I18"/>
    <mergeCell ref="F20:G20"/>
    <mergeCell ref="C34:F34"/>
    <mergeCell ref="E36:G36"/>
    <mergeCell ref="B38:I38"/>
    <mergeCell ref="F22:G22"/>
    <mergeCell ref="F23:G23"/>
    <mergeCell ref="F24:G24"/>
    <mergeCell ref="D31:G31"/>
    <mergeCell ref="D32:G32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3" manualBreakCount="3">
    <brk id="35" max="16383" man="1"/>
    <brk id="60" max="16383" man="1"/>
    <brk id="100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838"/>
  </sheetPr>
  <dimension ref="A1:AMJ65536"/>
  <sheetViews>
    <sheetView topLeftCell="A252" zoomScale="85" zoomScaleNormal="85" workbookViewId="0">
      <selection activeCell="C43" sqref="C43"/>
    </sheetView>
  </sheetViews>
  <sheetFormatPr defaultColWidth="9.140625" defaultRowHeight="15"/>
  <cols>
    <col min="1" max="1" width="2.140625" style="12" customWidth="1"/>
    <col min="2" max="2" width="2.85546875" style="13" customWidth="1"/>
    <col min="3" max="3" width="40.5703125" style="14" customWidth="1"/>
    <col min="4" max="4" width="4.42578125" style="15" customWidth="1"/>
    <col min="5" max="5" width="6.85546875" style="12" customWidth="1"/>
    <col min="6" max="6" width="7.85546875" style="16" customWidth="1"/>
    <col min="7" max="7" width="10.140625" style="16" customWidth="1"/>
    <col min="8" max="8" width="4.42578125" style="17" hidden="1" customWidth="1"/>
    <col min="9" max="9" width="10.5703125" style="18" hidden="1" customWidth="1"/>
    <col min="10" max="255" width="9.140625" style="12"/>
    <col min="256" max="1024" width="9.140625" style="19"/>
  </cols>
  <sheetData>
    <row r="1" spans="1:25" ht="12.75" customHeight="1">
      <c r="B1" s="20"/>
      <c r="C1" s="21"/>
      <c r="D1" s="22"/>
      <c r="E1" s="23"/>
      <c r="F1" s="15"/>
      <c r="H1" s="24"/>
      <c r="J1" s="25"/>
      <c r="K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</row>
    <row r="2" spans="1:25" ht="12.75" customHeight="1">
      <c r="A2" s="27">
        <v>31</v>
      </c>
      <c r="B2" s="20"/>
      <c r="C2" s="181" t="s">
        <v>2</v>
      </c>
      <c r="D2" s="22"/>
      <c r="E2" s="302" t="s">
        <v>5</v>
      </c>
      <c r="F2" s="302"/>
      <c r="G2" s="302"/>
      <c r="H2" s="24"/>
      <c r="J2" s="25"/>
      <c r="K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</row>
    <row r="3" spans="1:25" ht="12.75" customHeight="1">
      <c r="B3" s="20"/>
      <c r="C3" s="29">
        <f>VLOOKUP($A$2,baza,3)</f>
        <v>0</v>
      </c>
      <c r="D3" s="303" t="str">
        <f>VLOOKUP($A$2,baza,6)</f>
        <v>MELJSKI HRIB 16</v>
      </c>
      <c r="E3" s="303"/>
      <c r="F3" s="303"/>
      <c r="G3" s="303"/>
      <c r="H3" s="30"/>
      <c r="I3" s="31"/>
      <c r="J3" s="25"/>
      <c r="K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</row>
    <row r="4" spans="1:25" ht="12.75" customHeight="1">
      <c r="B4" s="20"/>
      <c r="C4" s="32" t="str">
        <f>CONCATENATE("id  ",VLOOKUP($A$2,baza,2))</f>
        <v>id  1336</v>
      </c>
      <c r="D4" s="33"/>
      <c r="E4" s="34">
        <f>VLOOKUP($A$2,baza,7)</f>
        <v>2000</v>
      </c>
      <c r="F4" s="304" t="str">
        <f>VLOOKUP($A$2,baza,8)</f>
        <v>MARIBOR</v>
      </c>
      <c r="G4" s="304"/>
      <c r="H4" s="30"/>
      <c r="I4" s="31"/>
      <c r="J4" s="25"/>
      <c r="K4" s="3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6"/>
    </row>
    <row r="5" spans="1:25" ht="18" customHeight="1">
      <c r="B5" s="20"/>
      <c r="C5" s="35"/>
      <c r="D5" s="36"/>
      <c r="E5" s="37"/>
      <c r="F5" s="38"/>
      <c r="G5" s="36"/>
      <c r="H5" s="30"/>
      <c r="I5" s="31"/>
      <c r="J5" s="25"/>
      <c r="K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6"/>
    </row>
    <row r="6" spans="1:25" ht="18" customHeight="1">
      <c r="B6" s="20"/>
      <c r="C6" s="39" t="s">
        <v>6</v>
      </c>
      <c r="D6" s="36"/>
      <c r="E6" s="253" t="s">
        <v>7</v>
      </c>
      <c r="F6" s="38"/>
      <c r="G6" s="36"/>
      <c r="H6" s="30"/>
      <c r="I6" s="31"/>
      <c r="J6" s="25"/>
      <c r="K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6"/>
    </row>
    <row r="7" spans="1:25" ht="18" customHeight="1">
      <c r="B7" s="20"/>
      <c r="C7" s="35">
        <f>VLOOKUP($A$2,baza,4)</f>
        <v>0</v>
      </c>
      <c r="D7" s="36"/>
      <c r="E7" s="293">
        <f>VLOOKUP($A$2,baza,5)</f>
        <v>0</v>
      </c>
      <c r="F7" s="293"/>
      <c r="G7" s="293"/>
      <c r="H7" s="30"/>
      <c r="I7" s="31"/>
      <c r="J7" s="25"/>
      <c r="K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6"/>
    </row>
    <row r="8" spans="1:25" ht="38.1" customHeight="1">
      <c r="B8" s="20"/>
      <c r="C8" s="41" t="s">
        <v>8</v>
      </c>
      <c r="D8" s="22"/>
      <c r="E8" s="23"/>
      <c r="F8" s="15"/>
      <c r="H8" s="24"/>
      <c r="J8" s="25"/>
      <c r="K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</row>
    <row r="9" spans="1:25" ht="52.35" customHeight="1">
      <c r="B9" s="20"/>
      <c r="C9" s="298" t="str">
        <f>VLOOKUP($A$2,baza,12)</f>
        <v>KOPALNICA</v>
      </c>
      <c r="D9" s="298"/>
      <c r="E9" s="298"/>
      <c r="F9" s="298"/>
      <c r="G9" s="298"/>
      <c r="H9" s="42"/>
      <c r="I9" s="43"/>
      <c r="J9" s="25"/>
      <c r="K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6"/>
    </row>
    <row r="10" spans="1:25" ht="18.600000000000001" customHeight="1">
      <c r="B10" s="20"/>
      <c r="C10" s="44"/>
      <c r="D10" s="45"/>
      <c r="E10" s="45"/>
      <c r="F10" s="45"/>
      <c r="G10" s="45"/>
      <c r="H10" s="42"/>
      <c r="I10" s="43"/>
      <c r="J10" s="25"/>
      <c r="K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6"/>
    </row>
    <row r="11" spans="1:25" ht="18.600000000000001" customHeight="1">
      <c r="B11" s="20"/>
      <c r="C11" s="44"/>
      <c r="D11" s="45"/>
      <c r="E11" s="45"/>
      <c r="F11" s="45"/>
      <c r="G11" s="45"/>
      <c r="H11" s="42"/>
      <c r="I11" s="43"/>
      <c r="J11" s="25"/>
      <c r="K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</row>
    <row r="12" spans="1:25" ht="22.35" customHeight="1">
      <c r="B12" s="20"/>
      <c r="C12" s="41" t="s">
        <v>9</v>
      </c>
      <c r="D12" s="22"/>
      <c r="E12" s="23"/>
      <c r="F12" s="15"/>
      <c r="H12" s="24"/>
      <c r="J12" s="25"/>
      <c r="K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6"/>
    </row>
    <row r="13" spans="1:25" ht="42.6" customHeight="1">
      <c r="B13" s="20"/>
      <c r="C13" s="299">
        <f>VLOOKUP($A$2,baza,13)</f>
        <v>0</v>
      </c>
      <c r="D13" s="299"/>
      <c r="E13" s="299"/>
      <c r="F13" s="299"/>
      <c r="G13" s="299"/>
      <c r="H13" s="24"/>
      <c r="J13" s="25"/>
      <c r="K13" s="25"/>
      <c r="L13" s="293"/>
      <c r="M13" s="293"/>
      <c r="N13" s="293"/>
      <c r="O13" s="293"/>
      <c r="P13" s="293"/>
      <c r="Q13" s="25"/>
      <c r="R13" s="25"/>
      <c r="S13" s="25"/>
      <c r="T13" s="25"/>
      <c r="U13" s="25"/>
      <c r="V13" s="25"/>
      <c r="W13" s="25"/>
      <c r="X13" s="25"/>
      <c r="Y13" s="26"/>
    </row>
    <row r="14" spans="1:25" ht="15.75" customHeight="1">
      <c r="B14" s="20"/>
      <c r="C14" s="21"/>
      <c r="D14" s="22"/>
      <c r="E14" s="23"/>
      <c r="F14" s="15"/>
      <c r="H14" s="24"/>
      <c r="J14" s="25"/>
      <c r="K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5.75" customHeight="1">
      <c r="B15" s="20"/>
      <c r="C15" s="21"/>
      <c r="D15" s="22"/>
      <c r="E15" s="23"/>
      <c r="F15" s="15"/>
      <c r="H15" s="24"/>
      <c r="J15" s="25"/>
      <c r="K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6"/>
    </row>
    <row r="16" spans="1:25" ht="15.75" customHeight="1">
      <c r="B16" s="20"/>
      <c r="C16" s="46" t="s">
        <v>10</v>
      </c>
      <c r="D16" s="22"/>
      <c r="E16" s="23"/>
      <c r="F16" s="300">
        <v>44409</v>
      </c>
      <c r="G16" s="300"/>
      <c r="H16" s="300"/>
      <c r="I16" s="300"/>
      <c r="J16" s="25"/>
      <c r="K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6"/>
    </row>
    <row r="17" spans="2:25" ht="15.75" customHeight="1">
      <c r="B17" s="20"/>
      <c r="C17" s="21"/>
      <c r="D17" s="22"/>
      <c r="E17" s="23"/>
      <c r="F17" s="15"/>
      <c r="H17" s="24"/>
      <c r="J17" s="25"/>
      <c r="K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6"/>
    </row>
    <row r="18" spans="2:25" ht="25.5" customHeight="1">
      <c r="B18" s="20"/>
      <c r="C18" s="301" t="s">
        <v>11</v>
      </c>
      <c r="D18" s="301"/>
      <c r="E18" s="301"/>
      <c r="F18" s="301"/>
      <c r="G18" s="301"/>
      <c r="H18" s="301"/>
      <c r="I18" s="301"/>
      <c r="J18" s="25"/>
      <c r="K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/>
    </row>
    <row r="19" spans="2:25" ht="25.5" customHeight="1">
      <c r="B19" s="20"/>
      <c r="C19" s="47"/>
      <c r="D19" s="48"/>
      <c r="E19" s="45"/>
      <c r="F19" s="45"/>
      <c r="G19" s="48"/>
      <c r="H19" s="47"/>
      <c r="I19" s="49"/>
      <c r="J19" s="25"/>
      <c r="K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</row>
    <row r="20" spans="2:25" ht="25.5" customHeight="1">
      <c r="B20" s="20"/>
      <c r="C20" s="50" t="s">
        <v>12</v>
      </c>
      <c r="D20" s="51"/>
      <c r="E20" s="254"/>
      <c r="F20" s="307">
        <f>+F22+F23+F24</f>
        <v>0</v>
      </c>
      <c r="G20" s="307"/>
      <c r="H20" s="47"/>
      <c r="I20" s="49"/>
      <c r="J20" s="25"/>
      <c r="K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6"/>
    </row>
    <row r="21" spans="2:25" ht="25.5" customHeight="1">
      <c r="B21" s="20"/>
      <c r="C21" s="21"/>
      <c r="D21" s="48"/>
      <c r="E21" s="45"/>
      <c r="F21" s="45"/>
      <c r="G21" s="48"/>
      <c r="H21" s="47"/>
      <c r="I21" s="49"/>
      <c r="J21" s="25"/>
      <c r="K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6"/>
    </row>
    <row r="22" spans="2:25" ht="24.2" customHeight="1">
      <c r="B22" s="52" t="s">
        <v>13</v>
      </c>
      <c r="C22" s="53" t="s">
        <v>14</v>
      </c>
      <c r="D22" s="54"/>
      <c r="E22" s="255"/>
      <c r="F22" s="297">
        <f>+G86+G98</f>
        <v>0</v>
      </c>
      <c r="G22" s="297"/>
      <c r="H22" s="47"/>
      <c r="I22" s="49"/>
      <c r="J22" s="25"/>
      <c r="K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</row>
    <row r="23" spans="2:25" ht="24.2" customHeight="1">
      <c r="B23" s="52" t="s">
        <v>15</v>
      </c>
      <c r="C23" s="53" t="s">
        <v>16</v>
      </c>
      <c r="D23" s="54"/>
      <c r="E23" s="255"/>
      <c r="F23" s="297">
        <f>+G131+G138+G153</f>
        <v>0</v>
      </c>
      <c r="G23" s="297"/>
      <c r="H23" s="47"/>
      <c r="I23" s="49"/>
      <c r="J23" s="25"/>
      <c r="K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6"/>
    </row>
    <row r="24" spans="2:25" ht="24.2" customHeight="1">
      <c r="B24" s="52" t="s">
        <v>17</v>
      </c>
      <c r="C24" s="53" t="s">
        <v>18</v>
      </c>
      <c r="D24" s="54"/>
      <c r="E24" s="255"/>
      <c r="F24" s="297">
        <f>+G243</f>
        <v>0</v>
      </c>
      <c r="G24" s="297"/>
      <c r="H24" s="47"/>
      <c r="I24" s="49"/>
      <c r="J24" s="25"/>
      <c r="K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6"/>
    </row>
    <row r="25" spans="2:25" ht="15.75" customHeight="1">
      <c r="B25" s="20"/>
      <c r="C25" s="21"/>
      <c r="D25" s="22"/>
      <c r="E25" s="23"/>
      <c r="F25" s="15"/>
      <c r="H25" s="24"/>
      <c r="J25" s="25"/>
      <c r="K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</row>
    <row r="26" spans="2:25" ht="15.75" customHeight="1">
      <c r="B26" s="20"/>
      <c r="C26" s="55" t="s">
        <v>19</v>
      </c>
      <c r="D26" s="22"/>
      <c r="E26" s="23"/>
      <c r="F26" s="15"/>
      <c r="H26" s="24"/>
      <c r="J26" s="25"/>
      <c r="K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</row>
    <row r="27" spans="2:25" ht="15.75" customHeight="1">
      <c r="B27" s="20"/>
      <c r="C27" s="21"/>
      <c r="D27" s="22"/>
      <c r="E27" s="23"/>
      <c r="F27" s="15"/>
      <c r="H27" s="24"/>
      <c r="J27" s="25"/>
      <c r="K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6"/>
    </row>
    <row r="28" spans="2:25" ht="24.2" customHeight="1">
      <c r="B28" s="56" t="s">
        <v>20</v>
      </c>
      <c r="C28" s="53" t="s">
        <v>21</v>
      </c>
      <c r="D28" s="57"/>
      <c r="E28" s="256"/>
      <c r="F28" s="256"/>
      <c r="G28" s="57"/>
      <c r="H28" s="57"/>
      <c r="I28" s="58"/>
      <c r="J28" s="25"/>
      <c r="K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6"/>
    </row>
    <row r="29" spans="2:25" ht="24.2" customHeight="1">
      <c r="B29" s="56" t="s">
        <v>20</v>
      </c>
      <c r="C29" s="53" t="s">
        <v>22</v>
      </c>
      <c r="D29" s="59"/>
      <c r="E29" s="257"/>
      <c r="F29" s="257"/>
      <c r="G29" s="59"/>
      <c r="H29" s="60"/>
      <c r="I29" s="61"/>
      <c r="J29" s="25"/>
      <c r="K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6"/>
    </row>
    <row r="30" spans="2:25" ht="24.2" customHeight="1">
      <c r="B30" s="56" t="s">
        <v>20</v>
      </c>
      <c r="C30" s="40" t="str">
        <f>CONCATENATE("Podpisana izjava  ",VLOOKUP($A$2,baza,14),"  priložena.")</f>
        <v>Podpisana izjava  je  priložena.</v>
      </c>
      <c r="D30" s="59"/>
      <c r="E30" s="257"/>
      <c r="F30" s="257"/>
      <c r="G30" s="59"/>
      <c r="H30" s="60"/>
      <c r="I30" s="61"/>
      <c r="J30" s="25"/>
      <c r="K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6"/>
    </row>
    <row r="31" spans="2:25" ht="24.2" customHeight="1">
      <c r="B31" s="56" t="s">
        <v>20</v>
      </c>
      <c r="C31" s="40" t="str">
        <f>CONCATENATE("Upravnik:   ",VLOOKUP($A$2,baza,18))</f>
        <v xml:space="preserve">Upravnik:   </v>
      </c>
      <c r="D31" s="293" t="e">
        <f>CONCATENATE("Pooblaščenec:   ",VLOOKUP($A$2,baza,19))</f>
        <v>#REF!</v>
      </c>
      <c r="E31" s="293"/>
      <c r="F31" s="293"/>
      <c r="G31" s="293"/>
      <c r="H31" s="60"/>
      <c r="I31" s="61"/>
      <c r="J31" s="25"/>
      <c r="K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6"/>
    </row>
    <row r="32" spans="2:25" ht="24.2" customHeight="1">
      <c r="B32" s="56" t="s">
        <v>20</v>
      </c>
      <c r="C32" s="40" t="e">
        <f>CONCATENATE("elektronski naslov:   ",VLOOKUP($A$2,baza,20))</f>
        <v>#REF!</v>
      </c>
      <c r="D32" s="293" t="e">
        <f>CONCATENATE("telefon:   ",VLOOKUP($A$2,baza,21))</f>
        <v>#REF!</v>
      </c>
      <c r="E32" s="293"/>
      <c r="F32" s="293"/>
      <c r="G32" s="293"/>
      <c r="H32" s="62"/>
      <c r="I32" s="63"/>
      <c r="J32" s="25"/>
      <c r="K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6"/>
    </row>
    <row r="33" spans="1:256" ht="15.75" customHeight="1">
      <c r="B33" s="64"/>
      <c r="C33" s="65"/>
      <c r="D33" s="22"/>
      <c r="E33" s="23"/>
      <c r="F33" s="15"/>
      <c r="H33" s="24"/>
      <c r="J33" s="25"/>
      <c r="K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6"/>
    </row>
    <row r="34" spans="1:256" ht="15.75" customHeight="1">
      <c r="B34" s="64"/>
      <c r="C34" s="294">
        <v>44409</v>
      </c>
      <c r="D34" s="294"/>
      <c r="E34" s="294"/>
      <c r="F34" s="294"/>
      <c r="H34" s="24"/>
      <c r="J34" s="25"/>
      <c r="K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/>
    </row>
    <row r="35" spans="1:256" ht="15.75" customHeight="1">
      <c r="B35" s="64"/>
      <c r="C35" s="21"/>
      <c r="D35" s="22"/>
      <c r="E35" s="23"/>
      <c r="F35" s="15"/>
      <c r="H35" s="24"/>
      <c r="J35" s="25"/>
      <c r="K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6"/>
    </row>
    <row r="36" spans="1:256" ht="15.75" customHeight="1">
      <c r="B36" s="64"/>
      <c r="C36" s="21"/>
      <c r="D36" s="22"/>
      <c r="E36" s="295" t="s">
        <v>23</v>
      </c>
      <c r="F36" s="295"/>
      <c r="G36" s="295"/>
      <c r="H36" s="24"/>
      <c r="J36" s="25"/>
      <c r="K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6"/>
    </row>
    <row r="37" spans="1:256" ht="36.200000000000003" customHeight="1">
      <c r="A37" s="66"/>
      <c r="B37" s="67"/>
      <c r="C37" s="68"/>
      <c r="D37" s="69" t="s">
        <v>24</v>
      </c>
      <c r="E37" s="70" t="s">
        <v>25</v>
      </c>
      <c r="F37" s="71" t="s">
        <v>26</v>
      </c>
      <c r="G37" s="70" t="s">
        <v>27</v>
      </c>
      <c r="H37" s="72"/>
      <c r="I37" s="73"/>
      <c r="J37" s="25"/>
      <c r="K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6"/>
    </row>
    <row r="38" spans="1:256" ht="17.100000000000001" customHeight="1">
      <c r="A38" s="74" t="s">
        <v>13</v>
      </c>
      <c r="B38" s="296" t="s">
        <v>14</v>
      </c>
      <c r="C38" s="296"/>
      <c r="D38" s="296"/>
      <c r="E38" s="296"/>
      <c r="F38" s="296"/>
      <c r="G38" s="296"/>
      <c r="H38" s="296"/>
      <c r="I38" s="296"/>
      <c r="J38" s="25"/>
      <c r="K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6"/>
    </row>
    <row r="39" spans="1:256" ht="15.75" customHeight="1">
      <c r="A39" s="76"/>
      <c r="B39" s="20"/>
      <c r="C39" s="77"/>
      <c r="D39" s="22"/>
      <c r="E39" s="23"/>
      <c r="F39" s="78"/>
      <c r="G39" s="78"/>
      <c r="H39" s="72"/>
      <c r="I39" s="73"/>
      <c r="J39" s="25"/>
      <c r="K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6"/>
    </row>
    <row r="40" spans="1:256" ht="15.75" customHeight="1">
      <c r="A40" s="76"/>
      <c r="B40" s="79" t="s">
        <v>28</v>
      </c>
      <c r="C40" s="80" t="s">
        <v>29</v>
      </c>
      <c r="D40" s="81"/>
      <c r="E40" s="82"/>
      <c r="F40" s="83"/>
      <c r="G40" s="83"/>
      <c r="H40" s="72"/>
      <c r="I40" s="73"/>
      <c r="J40" s="25"/>
      <c r="K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6"/>
    </row>
    <row r="41" spans="1:256" ht="15.75" customHeight="1">
      <c r="A41" s="76"/>
      <c r="B41" s="79"/>
      <c r="C41" s="80"/>
      <c r="D41" s="81"/>
      <c r="E41" s="82"/>
      <c r="F41" s="83"/>
      <c r="G41" s="83"/>
      <c r="H41" s="72"/>
      <c r="I41" s="73"/>
      <c r="J41" s="25"/>
      <c r="K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6"/>
    </row>
    <row r="42" spans="1:256" ht="15.75" customHeight="1">
      <c r="A42" s="76"/>
      <c r="B42" s="79"/>
      <c r="C42" s="84" t="s">
        <v>30</v>
      </c>
      <c r="D42" s="81"/>
      <c r="E42" s="82"/>
      <c r="F42" s="83"/>
      <c r="G42" s="83"/>
      <c r="H42" s="72"/>
      <c r="I42" s="73"/>
      <c r="J42" s="25"/>
      <c r="K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6"/>
    </row>
    <row r="43" spans="1:256" s="94" customFormat="1" ht="22.35" customHeight="1">
      <c r="A43" s="85"/>
      <c r="B43" s="86" t="s">
        <v>31</v>
      </c>
      <c r="C43" s="87" t="s">
        <v>32</v>
      </c>
      <c r="D43" s="88"/>
      <c r="E43" s="89"/>
      <c r="F43" s="90"/>
      <c r="G43" s="90"/>
      <c r="H43" s="91"/>
      <c r="I43" s="92"/>
      <c r="J43" s="93"/>
      <c r="K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5"/>
      <c r="IV43" s="96"/>
    </row>
    <row r="44" spans="1:256" s="94" customFormat="1" ht="12.75" customHeight="1">
      <c r="A44" s="85"/>
      <c r="B44" s="112" t="s">
        <v>33</v>
      </c>
      <c r="C44" s="87" t="s">
        <v>105</v>
      </c>
      <c r="D44" s="88"/>
      <c r="E44" s="89"/>
      <c r="F44" s="90"/>
      <c r="G44" s="90"/>
      <c r="H44" s="91"/>
      <c r="I44" s="92"/>
      <c r="J44" s="93"/>
      <c r="K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5"/>
      <c r="IV44" s="96"/>
    </row>
    <row r="45" spans="1:256" s="94" customFormat="1" ht="12.75" customHeight="1">
      <c r="A45" s="85"/>
      <c r="B45" s="112" t="s">
        <v>48</v>
      </c>
      <c r="C45" s="97" t="s">
        <v>106</v>
      </c>
      <c r="D45" s="88"/>
      <c r="E45" s="89"/>
      <c r="F45" s="90"/>
      <c r="G45" s="90"/>
      <c r="H45" s="91"/>
      <c r="I45" s="92"/>
      <c r="J45" s="93"/>
      <c r="K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5"/>
      <c r="IV45" s="96"/>
    </row>
    <row r="46" spans="1:256" s="94" customFormat="1" ht="15.75" customHeight="1">
      <c r="A46" s="85"/>
      <c r="B46" s="112" t="s">
        <v>50</v>
      </c>
      <c r="C46" s="182" t="s">
        <v>107</v>
      </c>
      <c r="D46" s="88"/>
      <c r="E46" s="89"/>
      <c r="F46" s="90"/>
      <c r="G46" s="90"/>
      <c r="H46" s="91"/>
      <c r="I46" s="92"/>
      <c r="J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5"/>
      <c r="IV46" s="96"/>
    </row>
    <row r="47" spans="1:256" s="94" customFormat="1" ht="15.75" customHeight="1">
      <c r="A47" s="85"/>
      <c r="B47" s="112" t="s">
        <v>52</v>
      </c>
      <c r="C47" s="189" t="s">
        <v>108</v>
      </c>
      <c r="D47" s="88"/>
      <c r="E47" s="89"/>
      <c r="F47" s="90"/>
      <c r="G47" s="90"/>
      <c r="H47" s="91"/>
      <c r="I47" s="92"/>
      <c r="J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5"/>
      <c r="IV47" s="96"/>
    </row>
    <row r="48" spans="1:256" s="94" customFormat="1" ht="15.75" customHeight="1">
      <c r="A48" s="85"/>
      <c r="B48" s="112" t="s">
        <v>54</v>
      </c>
      <c r="C48" s="97" t="s">
        <v>36</v>
      </c>
      <c r="D48" s="88"/>
      <c r="E48" s="89"/>
      <c r="F48" s="90"/>
      <c r="G48" s="90"/>
      <c r="H48" s="91"/>
      <c r="I48" s="92"/>
      <c r="J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5"/>
      <c r="IV48" s="96"/>
    </row>
    <row r="49" spans="1:256" s="94" customFormat="1" ht="22.35" customHeight="1">
      <c r="A49" s="85"/>
      <c r="B49" s="112" t="s">
        <v>56</v>
      </c>
      <c r="C49" s="98" t="s">
        <v>38</v>
      </c>
      <c r="D49" s="88"/>
      <c r="E49" s="89"/>
      <c r="F49" s="90"/>
      <c r="G49" s="90"/>
      <c r="H49" s="91"/>
      <c r="I49" s="92"/>
      <c r="J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5"/>
      <c r="IV49" s="96"/>
    </row>
    <row r="50" spans="1:256" s="94" customFormat="1" ht="12.75" customHeight="1">
      <c r="A50" s="85"/>
      <c r="B50" s="112" t="s">
        <v>41</v>
      </c>
      <c r="C50" s="114" t="s">
        <v>109</v>
      </c>
      <c r="D50" s="88"/>
      <c r="E50" s="89"/>
      <c r="F50" s="90"/>
      <c r="G50" s="90"/>
      <c r="H50" s="91"/>
      <c r="I50" s="92"/>
      <c r="J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5"/>
      <c r="IV50" s="96"/>
    </row>
    <row r="51" spans="1:256" s="94" customFormat="1" ht="32.1" customHeight="1">
      <c r="A51" s="85"/>
      <c r="B51" s="86" t="s">
        <v>48</v>
      </c>
      <c r="C51" s="87" t="s">
        <v>110</v>
      </c>
      <c r="D51" s="88"/>
      <c r="E51" s="89"/>
      <c r="F51" s="90"/>
      <c r="G51" s="90"/>
      <c r="H51" s="91"/>
      <c r="I51" s="92"/>
      <c r="J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5"/>
      <c r="IV51" s="96"/>
    </row>
    <row r="52" spans="1:256" s="94" customFormat="1" ht="32.1" customHeight="1">
      <c r="A52" s="85"/>
      <c r="B52" s="86" t="s">
        <v>50</v>
      </c>
      <c r="C52" s="46" t="s">
        <v>104</v>
      </c>
      <c r="D52" s="88"/>
      <c r="E52" s="89"/>
      <c r="F52" s="90"/>
      <c r="G52" s="90"/>
      <c r="H52" s="91"/>
      <c r="I52" s="92"/>
      <c r="J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5"/>
      <c r="IV52" s="96"/>
    </row>
    <row r="53" spans="1:256" s="94" customFormat="1" ht="18.600000000000001" customHeight="1">
      <c r="A53" s="85"/>
      <c r="B53" s="86" t="s">
        <v>92</v>
      </c>
      <c r="C53" s="46" t="s">
        <v>385</v>
      </c>
      <c r="D53" s="88"/>
      <c r="E53" s="89"/>
      <c r="F53" s="90"/>
      <c r="G53" s="90"/>
      <c r="H53" s="91"/>
      <c r="I53" s="92"/>
      <c r="J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5"/>
      <c r="IV53" s="96"/>
    </row>
    <row r="54" spans="1:256" s="94" customFormat="1" ht="18.600000000000001" customHeight="1">
      <c r="A54" s="85"/>
      <c r="B54" s="86" t="s">
        <v>48</v>
      </c>
      <c r="C54" s="46" t="s">
        <v>386</v>
      </c>
      <c r="D54" s="88"/>
      <c r="E54" s="89"/>
      <c r="F54" s="90"/>
      <c r="G54" s="90"/>
      <c r="H54" s="91"/>
      <c r="I54" s="92"/>
      <c r="J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5"/>
      <c r="IV54" s="96"/>
    </row>
    <row r="55" spans="1:256" s="94" customFormat="1" ht="18.600000000000001" customHeight="1">
      <c r="A55" s="85"/>
      <c r="B55" s="86" t="s">
        <v>50</v>
      </c>
      <c r="C55" s="46" t="s">
        <v>387</v>
      </c>
      <c r="D55" s="88"/>
      <c r="E55" s="89"/>
      <c r="F55" s="90"/>
      <c r="G55" s="90"/>
      <c r="H55" s="91"/>
      <c r="I55" s="92"/>
      <c r="J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5"/>
      <c r="IV55" s="96"/>
    </row>
    <row r="56" spans="1:256" s="94" customFormat="1" ht="18.600000000000001" customHeight="1">
      <c r="A56" s="85"/>
      <c r="B56" s="86" t="s">
        <v>52</v>
      </c>
      <c r="C56" s="46" t="s">
        <v>388</v>
      </c>
      <c r="D56" s="88"/>
      <c r="E56" s="89"/>
      <c r="F56" s="90"/>
      <c r="G56" s="90"/>
      <c r="H56" s="91"/>
      <c r="I56" s="92"/>
      <c r="J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5"/>
      <c r="IV56" s="96"/>
    </row>
    <row r="57" spans="1:256" s="94" customFormat="1" ht="25.35" customHeight="1">
      <c r="A57" s="85"/>
      <c r="B57" s="86" t="s">
        <v>54</v>
      </c>
      <c r="C57" s="46" t="s">
        <v>389</v>
      </c>
      <c r="D57" s="88"/>
      <c r="E57" s="89"/>
      <c r="F57" s="90"/>
      <c r="G57" s="90"/>
      <c r="H57" s="91"/>
      <c r="I57" s="92"/>
      <c r="J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5"/>
      <c r="IV57" s="96"/>
    </row>
    <row r="58" spans="1:256" s="94" customFormat="1" ht="12.75" customHeight="1">
      <c r="A58" s="85"/>
      <c r="B58" s="112" t="s">
        <v>126</v>
      </c>
      <c r="C58" s="97" t="s">
        <v>390</v>
      </c>
      <c r="D58" s="88"/>
      <c r="E58" s="89"/>
      <c r="F58" s="90"/>
      <c r="G58" s="90"/>
      <c r="H58" s="91"/>
      <c r="I58" s="92"/>
      <c r="J58" s="93"/>
      <c r="K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5"/>
      <c r="IV58" s="96"/>
    </row>
    <row r="59" spans="1:256" s="94" customFormat="1" ht="12.75" customHeight="1">
      <c r="A59" s="85"/>
      <c r="B59" s="112" t="s">
        <v>48</v>
      </c>
      <c r="C59" s="97" t="s">
        <v>391</v>
      </c>
      <c r="D59" s="88"/>
      <c r="E59" s="89"/>
      <c r="F59" s="90"/>
      <c r="G59" s="90"/>
      <c r="H59" s="91"/>
      <c r="I59" s="92"/>
      <c r="J59" s="93"/>
      <c r="K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5"/>
      <c r="IV59" s="96"/>
    </row>
    <row r="60" spans="1:256" s="94" customFormat="1" ht="12.75" customHeight="1">
      <c r="A60" s="85"/>
      <c r="B60" s="112" t="s">
        <v>50</v>
      </c>
      <c r="C60" s="97" t="s">
        <v>392</v>
      </c>
      <c r="D60" s="88"/>
      <c r="E60" s="89"/>
      <c r="F60" s="90"/>
      <c r="G60" s="90"/>
      <c r="H60" s="91"/>
      <c r="I60" s="92"/>
      <c r="J60" s="93"/>
      <c r="K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5"/>
      <c r="IV60" s="96"/>
    </row>
    <row r="61" spans="1:256" s="94" customFormat="1" ht="12.75" customHeight="1">
      <c r="A61" s="85"/>
      <c r="B61" s="112" t="s">
        <v>52</v>
      </c>
      <c r="C61" s="97" t="s">
        <v>113</v>
      </c>
      <c r="D61" s="88"/>
      <c r="E61" s="89"/>
      <c r="F61" s="90"/>
      <c r="G61" s="90"/>
      <c r="H61" s="91"/>
      <c r="I61" s="92"/>
      <c r="J61" s="93"/>
      <c r="K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5"/>
      <c r="IV61" s="96"/>
    </row>
    <row r="62" spans="1:256" s="94" customFormat="1" ht="12.75" customHeight="1">
      <c r="A62" s="85"/>
      <c r="B62" s="112" t="s">
        <v>128</v>
      </c>
      <c r="C62" s="190" t="s">
        <v>114</v>
      </c>
      <c r="D62" s="88"/>
      <c r="E62" s="89"/>
      <c r="F62" s="90"/>
      <c r="G62" s="90"/>
      <c r="H62" s="91"/>
      <c r="I62" s="92"/>
      <c r="J62" s="93"/>
      <c r="K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5"/>
      <c r="IV62" s="96"/>
    </row>
    <row r="63" spans="1:256" s="94" customFormat="1" ht="12.75" customHeight="1">
      <c r="A63" s="85"/>
      <c r="B63" s="112" t="s">
        <v>48</v>
      </c>
      <c r="C63" s="190" t="s">
        <v>115</v>
      </c>
      <c r="D63" s="88"/>
      <c r="E63" s="89"/>
      <c r="F63" s="90"/>
      <c r="G63" s="90"/>
      <c r="H63" s="91"/>
      <c r="I63" s="92"/>
      <c r="J63" s="93"/>
      <c r="K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5"/>
      <c r="IV63" s="96"/>
    </row>
    <row r="64" spans="1:256" s="94" customFormat="1" ht="22.35" customHeight="1">
      <c r="A64" s="85"/>
      <c r="B64" s="112" t="s">
        <v>50</v>
      </c>
      <c r="C64" s="190" t="s">
        <v>116</v>
      </c>
      <c r="D64" s="88"/>
      <c r="E64" s="89"/>
      <c r="F64" s="90"/>
      <c r="G64" s="90"/>
      <c r="H64" s="91"/>
      <c r="I64" s="92"/>
      <c r="J64" s="93"/>
      <c r="K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5"/>
      <c r="IV64" s="96"/>
    </row>
    <row r="65" spans="1:256" s="94" customFormat="1" ht="12.75" customHeight="1">
      <c r="A65" s="85"/>
      <c r="B65" s="112" t="s">
        <v>52</v>
      </c>
      <c r="C65" s="190" t="s">
        <v>117</v>
      </c>
      <c r="D65" s="88"/>
      <c r="E65" s="89"/>
      <c r="F65" s="90"/>
      <c r="G65" s="90"/>
      <c r="H65" s="91"/>
      <c r="I65" s="92"/>
      <c r="J65" s="93"/>
      <c r="K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5"/>
      <c r="IV65" s="96"/>
    </row>
    <row r="66" spans="1:256" s="94" customFormat="1" ht="22.35" customHeight="1">
      <c r="A66" s="85"/>
      <c r="B66" s="112" t="s">
        <v>54</v>
      </c>
      <c r="C66" s="190" t="s">
        <v>118</v>
      </c>
      <c r="D66" s="88"/>
      <c r="E66" s="89"/>
      <c r="F66" s="90"/>
      <c r="G66" s="90"/>
      <c r="H66" s="91"/>
      <c r="I66" s="92"/>
      <c r="J66" s="93"/>
      <c r="K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5"/>
      <c r="IV66" s="96"/>
    </row>
    <row r="67" spans="1:256" s="94" customFormat="1" ht="32.1" customHeight="1">
      <c r="A67" s="85"/>
      <c r="B67" s="112" t="s">
        <v>56</v>
      </c>
      <c r="C67" s="190" t="s">
        <v>119</v>
      </c>
      <c r="D67" s="88"/>
      <c r="E67" s="89"/>
      <c r="F67" s="90"/>
      <c r="G67" s="90"/>
      <c r="H67" s="91"/>
      <c r="I67" s="92"/>
      <c r="J67" s="93"/>
      <c r="K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5"/>
      <c r="IV67" s="96"/>
    </row>
    <row r="68" spans="1:256" s="94" customFormat="1" ht="12.75" customHeight="1">
      <c r="A68" s="85"/>
      <c r="B68" s="112" t="s">
        <v>58</v>
      </c>
      <c r="C68" s="190" t="s">
        <v>120</v>
      </c>
      <c r="D68" s="88"/>
      <c r="E68" s="89"/>
      <c r="F68" s="90"/>
      <c r="G68" s="90"/>
      <c r="H68" s="91"/>
      <c r="I68" s="92"/>
      <c r="J68" s="93"/>
      <c r="K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5"/>
      <c r="IV68" s="96"/>
    </row>
    <row r="69" spans="1:256" ht="15.75" customHeight="1">
      <c r="B69" s="20"/>
      <c r="C69" s="77"/>
      <c r="D69" s="22"/>
      <c r="E69" s="23"/>
      <c r="F69" s="166"/>
      <c r="G69" s="78"/>
      <c r="H69" s="72"/>
      <c r="I69" s="73"/>
      <c r="J69" s="25"/>
      <c r="K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6"/>
    </row>
    <row r="70" spans="1:256" ht="26.45" customHeight="1">
      <c r="B70" s="20" t="s">
        <v>31</v>
      </c>
      <c r="C70" s="55" t="s">
        <v>39</v>
      </c>
      <c r="D70" s="167" t="s">
        <v>40</v>
      </c>
      <c r="E70" s="23">
        <v>1</v>
      </c>
      <c r="F70" s="168"/>
      <c r="G70" s="100">
        <f>+F70*E70</f>
        <v>0</v>
      </c>
      <c r="H70" s="72"/>
      <c r="I70" s="73"/>
      <c r="J70" s="25"/>
      <c r="K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6"/>
    </row>
    <row r="71" spans="1:256" ht="15.75" customHeight="1">
      <c r="B71" s="20"/>
      <c r="C71" s="55"/>
      <c r="D71" s="22"/>
      <c r="E71" s="23"/>
      <c r="F71" s="168"/>
      <c r="G71" s="100"/>
      <c r="H71" s="72"/>
      <c r="I71" s="73"/>
      <c r="J71" s="25"/>
      <c r="K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6"/>
    </row>
    <row r="72" spans="1:256" ht="44.85" customHeight="1">
      <c r="B72" s="20" t="s">
        <v>33</v>
      </c>
      <c r="C72" s="191" t="s">
        <v>121</v>
      </c>
      <c r="D72" s="22" t="s">
        <v>42</v>
      </c>
      <c r="E72" s="23">
        <v>9.4600000000000009</v>
      </c>
      <c r="F72" s="168"/>
      <c r="G72" s="100">
        <f>+F72*E72</f>
        <v>0</v>
      </c>
      <c r="H72" s="72"/>
      <c r="I72" s="73"/>
      <c r="J72" s="25"/>
      <c r="K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6"/>
    </row>
    <row r="73" spans="1:256" ht="12.95" customHeight="1">
      <c r="B73" s="20"/>
      <c r="C73" s="191"/>
      <c r="D73" s="22"/>
      <c r="E73" s="23"/>
      <c r="F73" s="168"/>
      <c r="G73" s="100"/>
      <c r="H73" s="72"/>
      <c r="I73" s="73"/>
      <c r="J73" s="25"/>
      <c r="K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6"/>
    </row>
    <row r="74" spans="1:256" ht="30.95" customHeight="1">
      <c r="B74" s="20" t="s">
        <v>41</v>
      </c>
      <c r="C74" s="191" t="s">
        <v>124</v>
      </c>
      <c r="D74" s="22" t="s">
        <v>42</v>
      </c>
      <c r="E74" s="23">
        <v>6.4</v>
      </c>
      <c r="F74" s="168"/>
      <c r="G74" s="100">
        <f>+F74*E74</f>
        <v>0</v>
      </c>
      <c r="H74" s="72"/>
      <c r="I74" s="73"/>
      <c r="J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6"/>
    </row>
    <row r="75" spans="1:256" ht="13.35" customHeight="1">
      <c r="B75" s="101"/>
      <c r="C75" s="191"/>
      <c r="D75" s="22"/>
      <c r="E75" s="23"/>
      <c r="F75" s="168"/>
      <c r="G75" s="100"/>
      <c r="H75" s="72"/>
      <c r="I75" s="73"/>
      <c r="J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6"/>
    </row>
    <row r="76" spans="1:256" ht="21.6" customHeight="1">
      <c r="B76" s="20" t="s">
        <v>92</v>
      </c>
      <c r="C76" s="191" t="s">
        <v>393</v>
      </c>
      <c r="D76" s="22" t="s">
        <v>42</v>
      </c>
      <c r="E76" s="23">
        <v>22.71</v>
      </c>
      <c r="F76" s="168"/>
      <c r="G76" s="100">
        <f>+F76*E76</f>
        <v>0</v>
      </c>
      <c r="H76" s="72"/>
      <c r="I76" s="73"/>
      <c r="J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6"/>
    </row>
    <row r="77" spans="1:256" ht="15.75" customHeight="1">
      <c r="B77" s="101"/>
      <c r="C77" s="192"/>
      <c r="D77" s="22"/>
      <c r="E77" s="23"/>
      <c r="F77" s="168"/>
      <c r="G77" s="100"/>
      <c r="H77" s="72"/>
      <c r="I77" s="73"/>
      <c r="J77" s="25"/>
      <c r="K77" s="193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6"/>
    </row>
    <row r="78" spans="1:256" ht="53.45" customHeight="1">
      <c r="B78" s="20" t="s">
        <v>126</v>
      </c>
      <c r="C78" s="194" t="s">
        <v>364</v>
      </c>
      <c r="D78" s="22" t="s">
        <v>40</v>
      </c>
      <c r="E78" s="23">
        <v>1</v>
      </c>
      <c r="F78" s="168"/>
      <c r="G78" s="100">
        <f>+F78*E78</f>
        <v>0</v>
      </c>
      <c r="H78" s="72"/>
      <c r="I78" s="73"/>
      <c r="J78" s="25"/>
      <c r="K78" s="193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6"/>
    </row>
    <row r="79" spans="1:256" ht="16.350000000000001" customHeight="1">
      <c r="B79" s="20"/>
      <c r="C79" s="194"/>
      <c r="D79" s="22"/>
      <c r="E79" s="23"/>
      <c r="F79" s="168"/>
      <c r="G79" s="100"/>
      <c r="H79" s="72"/>
      <c r="I79" s="73"/>
      <c r="J79" s="25"/>
      <c r="K79" s="193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6"/>
    </row>
    <row r="80" spans="1:256" ht="21.6" customHeight="1">
      <c r="B80" s="20" t="s">
        <v>128</v>
      </c>
      <c r="C80" s="191" t="s">
        <v>127</v>
      </c>
      <c r="D80" s="22" t="s">
        <v>42</v>
      </c>
      <c r="E80" s="23">
        <f>+E74</f>
        <v>6.4</v>
      </c>
      <c r="F80" s="168"/>
      <c r="G80" s="100">
        <f>+F80*E80</f>
        <v>0</v>
      </c>
      <c r="H80" s="72"/>
      <c r="I80" s="73"/>
      <c r="J80" s="25"/>
      <c r="K80" s="193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6"/>
    </row>
    <row r="81" spans="1:25" ht="13.35" customHeight="1">
      <c r="B81" s="101"/>
      <c r="C81" s="191"/>
      <c r="D81" s="22"/>
      <c r="E81" s="23"/>
      <c r="F81" s="168"/>
      <c r="G81" s="100"/>
      <c r="H81" s="72"/>
      <c r="I81" s="73"/>
      <c r="J81" s="25"/>
      <c r="K81" s="193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6"/>
    </row>
    <row r="82" spans="1:25" ht="21.6" customHeight="1">
      <c r="B82" s="20" t="s">
        <v>130</v>
      </c>
      <c r="C82" s="55" t="s">
        <v>394</v>
      </c>
      <c r="D82" s="22" t="s">
        <v>40</v>
      </c>
      <c r="E82" s="23">
        <v>1</v>
      </c>
      <c r="F82" s="168"/>
      <c r="G82" s="100">
        <f>+F82*E82</f>
        <v>0</v>
      </c>
      <c r="H82" s="72"/>
      <c r="I82" s="73"/>
      <c r="J82" s="25"/>
      <c r="K82" s="193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6"/>
    </row>
    <row r="83" spans="1:25" ht="14.85" customHeight="1">
      <c r="B83" s="20"/>
      <c r="C83" s="55"/>
      <c r="D83" s="22"/>
      <c r="E83" s="23"/>
      <c r="F83" s="168"/>
      <c r="G83" s="100"/>
      <c r="H83" s="72"/>
      <c r="I83" s="73"/>
      <c r="J83" s="25"/>
      <c r="K83" s="193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6"/>
    </row>
    <row r="84" spans="1:25" ht="21.6" customHeight="1">
      <c r="B84" s="20" t="s">
        <v>166</v>
      </c>
      <c r="C84" s="55" t="s">
        <v>395</v>
      </c>
      <c r="D84" s="22" t="s">
        <v>40</v>
      </c>
      <c r="E84" s="23">
        <v>1</v>
      </c>
      <c r="F84" s="168"/>
      <c r="G84" s="100">
        <f>+F84*E84</f>
        <v>0</v>
      </c>
      <c r="H84" s="72"/>
      <c r="I84" s="73"/>
      <c r="J84" s="25"/>
      <c r="K84" s="193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5.75" customHeight="1">
      <c r="B85" s="20"/>
      <c r="C85" s="77"/>
      <c r="D85" s="22"/>
      <c r="E85" s="169">
        <f>SUM(E74:E74)</f>
        <v>6.4</v>
      </c>
      <c r="F85" s="166"/>
      <c r="G85" s="78"/>
      <c r="H85" s="72"/>
      <c r="I85" s="73"/>
      <c r="J85" s="25"/>
      <c r="K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6"/>
    </row>
    <row r="86" spans="1:25" ht="21.6" customHeight="1">
      <c r="A86" s="66"/>
      <c r="B86" s="104"/>
      <c r="C86" s="105" t="s">
        <v>43</v>
      </c>
      <c r="D86" s="106"/>
      <c r="E86" s="107"/>
      <c r="F86" s="170"/>
      <c r="G86" s="109">
        <f>SUM(G70:G85)</f>
        <v>0</v>
      </c>
      <c r="H86" s="72"/>
      <c r="I86" s="73"/>
      <c r="J86" s="25"/>
      <c r="K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21.6" customHeight="1">
      <c r="A87" s="66"/>
      <c r="B87" s="104"/>
      <c r="C87" s="225"/>
      <c r="D87" s="226"/>
      <c r="E87" s="227"/>
      <c r="F87" s="258"/>
      <c r="G87" s="229"/>
      <c r="H87" s="72"/>
      <c r="I87" s="73"/>
      <c r="J87" s="25"/>
      <c r="K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6"/>
    </row>
    <row r="88" spans="1:25" ht="21.6" customHeight="1">
      <c r="A88" s="66"/>
      <c r="B88" s="104"/>
      <c r="C88" s="225"/>
      <c r="D88" s="226"/>
      <c r="E88" s="227"/>
      <c r="F88" s="258"/>
      <c r="G88" s="229"/>
      <c r="H88" s="72"/>
      <c r="I88" s="73"/>
      <c r="J88" s="25"/>
      <c r="K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6"/>
    </row>
    <row r="89" spans="1:25" ht="36.6" customHeight="1">
      <c r="B89" s="176"/>
      <c r="C89" s="77"/>
      <c r="D89" s="69" t="s">
        <v>24</v>
      </c>
      <c r="E89" s="70" t="s">
        <v>25</v>
      </c>
      <c r="F89" s="71" t="s">
        <v>26</v>
      </c>
      <c r="G89" s="70" t="s">
        <v>27</v>
      </c>
    </row>
    <row r="90" spans="1:25" ht="15.75" customHeight="1">
      <c r="A90" s="76"/>
      <c r="B90" s="79" t="s">
        <v>44</v>
      </c>
      <c r="C90" s="80" t="s">
        <v>305</v>
      </c>
      <c r="D90" s="81"/>
      <c r="E90" s="82"/>
      <c r="F90" s="83"/>
      <c r="G90" s="83"/>
    </row>
    <row r="91" spans="1:25" ht="15.75" customHeight="1">
      <c r="B91" s="20"/>
      <c r="C91" s="246"/>
      <c r="D91" s="22"/>
      <c r="E91" s="23"/>
      <c r="F91" s="78"/>
      <c r="G91" s="78"/>
    </row>
    <row r="92" spans="1:25" ht="37.700000000000003" customHeight="1">
      <c r="B92" s="20" t="s">
        <v>31</v>
      </c>
      <c r="C92" s="263" t="s">
        <v>396</v>
      </c>
      <c r="D92" s="22" t="s">
        <v>84</v>
      </c>
      <c r="E92" s="23">
        <v>9.6</v>
      </c>
      <c r="F92" s="168"/>
      <c r="G92" s="100">
        <f>+F92*E92</f>
        <v>0</v>
      </c>
    </row>
    <row r="93" spans="1:25" ht="15.75" customHeight="1">
      <c r="B93" s="20"/>
      <c r="C93" s="263"/>
      <c r="D93" s="22"/>
      <c r="E93" s="23"/>
      <c r="F93" s="168"/>
      <c r="G93" s="100"/>
    </row>
    <row r="94" spans="1:25" ht="154.9" customHeight="1">
      <c r="B94" s="20" t="s">
        <v>33</v>
      </c>
      <c r="C94" s="200" t="s">
        <v>365</v>
      </c>
      <c r="D94" s="22" t="s">
        <v>42</v>
      </c>
      <c r="E94" s="23">
        <v>25.58</v>
      </c>
      <c r="F94" s="168"/>
      <c r="G94" s="100">
        <f>+F94*E94</f>
        <v>0</v>
      </c>
    </row>
    <row r="95" spans="1:25" ht="15.75" customHeight="1">
      <c r="B95" s="20"/>
      <c r="C95" s="77"/>
      <c r="D95" s="22"/>
      <c r="E95" s="23"/>
      <c r="F95" s="199"/>
      <c r="G95" s="78"/>
    </row>
    <row r="96" spans="1:25" ht="154.9" customHeight="1">
      <c r="B96" s="20" t="s">
        <v>41</v>
      </c>
      <c r="C96" s="200" t="s">
        <v>366</v>
      </c>
      <c r="D96" s="22" t="s">
        <v>42</v>
      </c>
      <c r="E96" s="23">
        <f>+E80</f>
        <v>6.4</v>
      </c>
      <c r="F96" s="168"/>
      <c r="G96" s="100">
        <f>+F96*E96</f>
        <v>0</v>
      </c>
    </row>
    <row r="97" spans="1:25" ht="15.75" customHeight="1">
      <c r="B97" s="20"/>
      <c r="C97" s="77"/>
      <c r="D97" s="22"/>
      <c r="E97" s="178"/>
      <c r="F97" s="100"/>
      <c r="G97" s="100"/>
    </row>
    <row r="98" spans="1:25" ht="21.6" customHeight="1">
      <c r="A98" s="66"/>
      <c r="B98" s="104"/>
      <c r="C98" s="105" t="s">
        <v>306</v>
      </c>
      <c r="D98" s="106"/>
      <c r="E98" s="107"/>
      <c r="F98" s="109"/>
      <c r="G98" s="109">
        <f>SUM(G94:G97)</f>
        <v>0</v>
      </c>
    </row>
    <row r="99" spans="1:25" ht="15.75" customHeight="1">
      <c r="B99" s="110"/>
      <c r="C99" s="55"/>
      <c r="D99" s="22"/>
      <c r="E99" s="23"/>
      <c r="F99" s="166"/>
      <c r="G99" s="78"/>
      <c r="H99" s="72"/>
      <c r="I99" s="73"/>
      <c r="J99" s="25"/>
      <c r="K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6"/>
    </row>
    <row r="100" spans="1:25" ht="15.75" customHeight="1">
      <c r="B100" s="20"/>
      <c r="C100" s="77"/>
      <c r="D100" s="144"/>
      <c r="E100" s="145"/>
      <c r="F100" s="144"/>
      <c r="H100" s="143"/>
      <c r="I100" s="73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</row>
    <row r="101" spans="1:25" ht="35.1" customHeight="1">
      <c r="B101" s="20"/>
      <c r="C101" s="77"/>
      <c r="D101" s="69" t="s">
        <v>24</v>
      </c>
      <c r="E101" s="70" t="s">
        <v>25</v>
      </c>
      <c r="F101" s="71" t="s">
        <v>26</v>
      </c>
      <c r="G101" s="70" t="s">
        <v>27</v>
      </c>
      <c r="H101" s="137"/>
      <c r="I101" s="73" t="s">
        <v>78</v>
      </c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</row>
    <row r="102" spans="1:25" ht="35.1" customHeight="1">
      <c r="B102" s="79" t="s">
        <v>69</v>
      </c>
      <c r="C102" s="80" t="s">
        <v>132</v>
      </c>
      <c r="D102" s="69"/>
      <c r="E102" s="70"/>
      <c r="F102" s="71"/>
      <c r="G102" s="70"/>
      <c r="H102" s="137"/>
      <c r="I102" s="73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</row>
    <row r="103" spans="1:25" ht="20.85" customHeight="1">
      <c r="B103" s="20"/>
      <c r="C103" s="84" t="s">
        <v>30</v>
      </c>
      <c r="D103" s="69"/>
      <c r="E103" s="70"/>
      <c r="F103" s="71"/>
      <c r="G103" s="70"/>
      <c r="H103" s="137"/>
      <c r="I103" s="73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</row>
    <row r="104" spans="1:25" ht="22.35" customHeight="1">
      <c r="B104" s="112" t="s">
        <v>31</v>
      </c>
      <c r="C104" s="87" t="s">
        <v>133</v>
      </c>
      <c r="D104" s="22"/>
      <c r="E104" s="23"/>
      <c r="F104" s="78"/>
      <c r="H104" s="137"/>
      <c r="I104" s="136"/>
      <c r="J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</row>
    <row r="105" spans="1:25" ht="15.75" customHeight="1">
      <c r="B105" s="112" t="s">
        <v>33</v>
      </c>
      <c r="C105" s="87" t="s">
        <v>134</v>
      </c>
      <c r="D105" s="22"/>
      <c r="E105" s="23"/>
      <c r="F105" s="78"/>
      <c r="H105" s="128"/>
      <c r="I105" s="73">
        <v>9</v>
      </c>
      <c r="J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</row>
    <row r="106" spans="1:25" ht="15.75" customHeight="1">
      <c r="B106" s="112" t="s">
        <v>48</v>
      </c>
      <c r="C106" s="87" t="s">
        <v>135</v>
      </c>
      <c r="D106" s="22"/>
      <c r="E106" s="23"/>
      <c r="F106" s="78"/>
      <c r="H106" s="128"/>
      <c r="I106" s="73">
        <v>11.8</v>
      </c>
      <c r="J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</row>
    <row r="107" spans="1:25" ht="15.75" customHeight="1">
      <c r="B107" s="112" t="s">
        <v>50</v>
      </c>
      <c r="C107" s="87" t="s">
        <v>57</v>
      </c>
      <c r="D107" s="22"/>
      <c r="E107" s="23"/>
      <c r="F107" s="78"/>
      <c r="H107" s="128"/>
      <c r="I107" s="73"/>
      <c r="J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</row>
    <row r="108" spans="1:25" ht="32.1" customHeight="1">
      <c r="B108" s="112" t="s">
        <v>52</v>
      </c>
      <c r="C108" s="87" t="s">
        <v>59</v>
      </c>
      <c r="D108" s="22"/>
      <c r="E108" s="23"/>
      <c r="F108" s="78"/>
      <c r="H108" s="128"/>
      <c r="I108" s="73"/>
      <c r="J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</row>
    <row r="109" spans="1:25" ht="14.85" customHeight="1">
      <c r="D109" s="22"/>
      <c r="E109" s="23"/>
      <c r="F109" s="78"/>
      <c r="H109" s="128"/>
      <c r="I109" s="73"/>
      <c r="J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</row>
    <row r="110" spans="1:25" ht="15.6" customHeight="1">
      <c r="B110" s="20"/>
      <c r="C110" s="196" t="s">
        <v>367</v>
      </c>
      <c r="D110" s="22"/>
      <c r="E110" s="23"/>
      <c r="F110" s="78"/>
      <c r="H110" s="128"/>
      <c r="I110" s="73"/>
      <c r="J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</row>
    <row r="111" spans="1:25" ht="251.85" customHeight="1">
      <c r="B111" s="20" t="s">
        <v>31</v>
      </c>
      <c r="C111" s="197" t="s">
        <v>137</v>
      </c>
      <c r="D111" s="22"/>
      <c r="E111" s="23"/>
      <c r="F111" s="78"/>
      <c r="H111" s="128"/>
      <c r="I111" s="73"/>
      <c r="J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</row>
    <row r="112" spans="1:25" ht="118.5" customHeight="1">
      <c r="B112" s="20"/>
      <c r="C112" s="198" t="s">
        <v>138</v>
      </c>
      <c r="D112" s="22" t="s">
        <v>42</v>
      </c>
      <c r="E112" s="23">
        <f>+E74</f>
        <v>6.4</v>
      </c>
      <c r="F112" s="168"/>
      <c r="G112" s="100">
        <f>+F112*E112</f>
        <v>0</v>
      </c>
      <c r="H112" s="128"/>
      <c r="I112" s="73"/>
      <c r="J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</row>
    <row r="113" spans="1:23" ht="21.6" customHeight="1">
      <c r="B113" s="101"/>
      <c r="C113" s="191"/>
      <c r="F113" s="164"/>
      <c r="H113" s="128"/>
      <c r="I113" s="73"/>
      <c r="J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</row>
    <row r="114" spans="1:23" ht="118.5" customHeight="1">
      <c r="B114" s="20"/>
      <c r="C114" s="198" t="s">
        <v>139</v>
      </c>
      <c r="D114" s="22" t="s">
        <v>42</v>
      </c>
      <c r="E114" s="23">
        <f>+E112</f>
        <v>6.4</v>
      </c>
      <c r="F114" s="168"/>
      <c r="G114" s="100">
        <f>+F114*E114</f>
        <v>0</v>
      </c>
      <c r="H114" s="128"/>
      <c r="I114" s="73"/>
      <c r="J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</row>
    <row r="115" spans="1:23" ht="21.6" customHeight="1">
      <c r="B115" s="20"/>
      <c r="C115" s="196"/>
      <c r="D115" s="22"/>
      <c r="E115" s="23"/>
      <c r="F115" s="199"/>
      <c r="H115" s="128"/>
      <c r="I115" s="73"/>
      <c r="J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</row>
    <row r="116" spans="1:23" ht="239.85" customHeight="1">
      <c r="B116" s="110" t="s">
        <v>33</v>
      </c>
      <c r="C116" s="200" t="s">
        <v>368</v>
      </c>
      <c r="D116" s="22"/>
      <c r="E116" s="23"/>
      <c r="F116" s="99"/>
      <c r="G116" s="117"/>
      <c r="H116" s="128"/>
      <c r="I116" s="73"/>
      <c r="J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</row>
    <row r="117" spans="1:23" ht="191.25" customHeight="1">
      <c r="B117" s="110"/>
      <c r="C117" s="200" t="s">
        <v>141</v>
      </c>
      <c r="D117" s="22" t="s">
        <v>42</v>
      </c>
      <c r="E117" s="23">
        <v>21.28</v>
      </c>
      <c r="F117" s="168"/>
      <c r="G117" s="100">
        <f>+F117*E117</f>
        <v>0</v>
      </c>
      <c r="H117" s="128"/>
      <c r="I117" s="73"/>
      <c r="J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</row>
    <row r="118" spans="1:23" ht="21.6" customHeight="1">
      <c r="A118" s="120"/>
      <c r="B118" s="110"/>
      <c r="C118" s="200"/>
      <c r="D118" s="22"/>
      <c r="E118" s="23"/>
      <c r="F118" s="168"/>
      <c r="G118" s="117"/>
      <c r="H118" s="128"/>
      <c r="I118" s="73"/>
      <c r="J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</row>
    <row r="119" spans="1:23" ht="179.1" customHeight="1">
      <c r="A119" s="120"/>
      <c r="B119" s="20" t="s">
        <v>41</v>
      </c>
      <c r="C119" s="201" t="s">
        <v>143</v>
      </c>
      <c r="D119" s="22" t="s">
        <v>67</v>
      </c>
      <c r="E119" s="23">
        <v>9</v>
      </c>
      <c r="F119" s="168"/>
      <c r="G119" s="117">
        <f>+F119*E119</f>
        <v>0</v>
      </c>
      <c r="H119" s="128"/>
      <c r="I119" s="73"/>
      <c r="J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</row>
    <row r="120" spans="1:23" ht="20.85" customHeight="1">
      <c r="A120" s="120"/>
      <c r="B120" s="20"/>
      <c r="C120" s="201"/>
      <c r="D120" s="22"/>
      <c r="E120" s="23"/>
      <c r="F120" s="168"/>
      <c r="G120" s="117"/>
      <c r="H120" s="128"/>
      <c r="I120" s="73"/>
      <c r="J120" s="137"/>
      <c r="K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</row>
    <row r="121" spans="1:23" ht="243.75" customHeight="1">
      <c r="A121" s="120"/>
      <c r="B121" s="20" t="s">
        <v>92</v>
      </c>
      <c r="C121" s="202" t="s">
        <v>369</v>
      </c>
      <c r="D121" s="22"/>
      <c r="E121" s="23"/>
      <c r="F121" s="168"/>
      <c r="G121" s="117"/>
      <c r="H121" s="128"/>
      <c r="I121" s="73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</row>
    <row r="122" spans="1:23" ht="227.65" customHeight="1">
      <c r="A122" s="120"/>
      <c r="B122" s="20"/>
      <c r="C122" s="202" t="s">
        <v>145</v>
      </c>
      <c r="D122" s="22" t="s">
        <v>42</v>
      </c>
      <c r="E122" s="23">
        <f>+E112</f>
        <v>6.4</v>
      </c>
      <c r="F122" s="168"/>
      <c r="G122" s="100">
        <f>+F122*E122</f>
        <v>0</v>
      </c>
      <c r="H122" s="128"/>
      <c r="I122" s="73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</row>
    <row r="123" spans="1:23" ht="16.350000000000001" customHeight="1">
      <c r="A123" s="120"/>
      <c r="B123" s="20"/>
      <c r="C123" s="202"/>
      <c r="D123" s="22"/>
      <c r="E123" s="23"/>
      <c r="F123" s="168"/>
      <c r="G123" s="117"/>
      <c r="H123" s="128"/>
      <c r="I123" s="73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</row>
    <row r="124" spans="1:23" ht="141.75" customHeight="1">
      <c r="A124" s="120"/>
      <c r="B124" s="20"/>
      <c r="C124" s="202" t="s">
        <v>146</v>
      </c>
      <c r="D124" s="22"/>
      <c r="E124" s="23"/>
      <c r="F124" s="168"/>
      <c r="G124" s="117"/>
      <c r="H124" s="128"/>
      <c r="I124" s="73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</row>
    <row r="125" spans="1:23" ht="21.6" customHeight="1">
      <c r="A125" s="120"/>
      <c r="B125" s="101" t="s">
        <v>34</v>
      </c>
      <c r="C125" s="191" t="s">
        <v>122</v>
      </c>
      <c r="D125" s="22" t="s">
        <v>67</v>
      </c>
      <c r="E125" s="23">
        <v>1</v>
      </c>
      <c r="F125" s="168"/>
      <c r="G125" s="100">
        <f>+F125*E125</f>
        <v>0</v>
      </c>
      <c r="H125" s="128"/>
      <c r="I125" s="73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</row>
    <row r="126" spans="1:23" ht="21.6" customHeight="1">
      <c r="A126" s="120"/>
      <c r="B126" s="101"/>
      <c r="C126" s="191"/>
      <c r="D126" s="22"/>
      <c r="E126" s="23"/>
      <c r="F126" s="168"/>
      <c r="G126" s="100"/>
      <c r="H126" s="128"/>
      <c r="I126" s="73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</row>
    <row r="127" spans="1:23" ht="118.5" customHeight="1">
      <c r="A127" s="120"/>
      <c r="B127" s="20" t="s">
        <v>126</v>
      </c>
      <c r="C127" s="200" t="s">
        <v>147</v>
      </c>
      <c r="D127" s="22" t="s">
        <v>84</v>
      </c>
      <c r="E127" s="23">
        <v>0.8</v>
      </c>
      <c r="F127" s="168"/>
      <c r="G127" s="100">
        <f>+F127*E127</f>
        <v>0</v>
      </c>
      <c r="H127" s="128"/>
      <c r="I127" s="73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</row>
    <row r="128" spans="1:23" ht="21.6" customHeight="1">
      <c r="A128" s="120"/>
      <c r="B128" s="101"/>
      <c r="C128" s="191"/>
      <c r="D128" s="22"/>
      <c r="E128" s="23"/>
      <c r="F128" s="168"/>
      <c r="G128" s="100"/>
      <c r="H128" s="128"/>
      <c r="I128" s="73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</row>
    <row r="129" spans="1:23" ht="87" customHeight="1">
      <c r="A129" s="120"/>
      <c r="B129" s="20" t="s">
        <v>126</v>
      </c>
      <c r="C129" s="200" t="s">
        <v>370</v>
      </c>
      <c r="D129" s="22" t="s">
        <v>84</v>
      </c>
      <c r="E129" s="23">
        <v>4</v>
      </c>
      <c r="F129" s="168"/>
      <c r="G129" s="100">
        <f>+F129*E129</f>
        <v>0</v>
      </c>
      <c r="H129" s="128"/>
      <c r="I129" s="73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</row>
    <row r="130" spans="1:23" ht="21.6" customHeight="1">
      <c r="B130" s="20"/>
      <c r="C130" s="203"/>
      <c r="D130" s="22"/>
      <c r="E130" s="23"/>
      <c r="F130" s="78"/>
      <c r="H130" s="128"/>
      <c r="I130" s="73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</row>
    <row r="131" spans="1:23" ht="21.6" customHeight="1">
      <c r="A131" s="66"/>
      <c r="B131" s="104"/>
      <c r="C131" s="105" t="s">
        <v>148</v>
      </c>
      <c r="D131" s="106"/>
      <c r="E131" s="107"/>
      <c r="F131" s="108"/>
      <c r="G131" s="183">
        <f>SUM(G108:G130)</f>
        <v>0</v>
      </c>
      <c r="H131" s="128"/>
      <c r="I131" s="73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</row>
    <row r="132" spans="1:23" ht="21.6" customHeight="1">
      <c r="C132" s="203"/>
      <c r="H132" s="128"/>
      <c r="I132" s="73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</row>
    <row r="133" spans="1:23" ht="21.6" customHeight="1">
      <c r="C133" s="203"/>
      <c r="H133" s="128"/>
      <c r="I133" s="73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</row>
    <row r="134" spans="1:23" ht="36.6" customHeight="1">
      <c r="B134" s="20"/>
      <c r="C134" s="77"/>
      <c r="D134" s="69" t="s">
        <v>24</v>
      </c>
      <c r="E134" s="70" t="s">
        <v>25</v>
      </c>
      <c r="F134" s="71" t="s">
        <v>26</v>
      </c>
      <c r="G134" s="70" t="s">
        <v>27</v>
      </c>
      <c r="H134" s="128"/>
      <c r="I134" s="73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</row>
    <row r="135" spans="1:23" ht="21.6" customHeight="1">
      <c r="B135" s="79" t="s">
        <v>88</v>
      </c>
      <c r="C135" s="80" t="s">
        <v>86</v>
      </c>
      <c r="D135" s="69"/>
      <c r="E135" s="70"/>
      <c r="F135" s="71"/>
      <c r="G135" s="70"/>
      <c r="H135" s="128"/>
      <c r="I135" s="73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</row>
    <row r="136" spans="1:23" ht="53.45" customHeight="1">
      <c r="B136" s="20" t="s">
        <v>31</v>
      </c>
      <c r="C136" s="147" t="s">
        <v>397</v>
      </c>
      <c r="D136" s="22" t="s">
        <v>42</v>
      </c>
      <c r="E136" s="23">
        <v>6.4</v>
      </c>
      <c r="F136" s="168"/>
      <c r="G136" s="100">
        <f>+F136*E136</f>
        <v>0</v>
      </c>
      <c r="H136" s="128"/>
      <c r="I136" s="73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</row>
    <row r="137" spans="1:23" ht="21.6" customHeight="1">
      <c r="B137" s="20"/>
      <c r="C137" s="165"/>
      <c r="D137" s="22"/>
      <c r="E137" s="23"/>
      <c r="F137" s="174"/>
      <c r="G137" s="174"/>
      <c r="H137" s="128"/>
      <c r="I137" s="73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</row>
    <row r="138" spans="1:23" ht="21.6" customHeight="1">
      <c r="B138" s="20"/>
      <c r="C138" s="105" t="s">
        <v>87</v>
      </c>
      <c r="D138" s="106"/>
      <c r="E138" s="107"/>
      <c r="F138" s="175"/>
      <c r="G138" s="109">
        <f>SUM(G136:G137)</f>
        <v>0</v>
      </c>
      <c r="H138" s="128"/>
      <c r="I138" s="73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</row>
    <row r="139" spans="1:23" ht="21.6" customHeight="1">
      <c r="C139" s="203"/>
      <c r="H139" s="128"/>
      <c r="I139" s="73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</row>
    <row r="140" spans="1:23" ht="15.75" customHeight="1">
      <c r="B140" s="20"/>
      <c r="C140" s="203"/>
      <c r="D140" s="22"/>
      <c r="E140" s="23"/>
      <c r="F140" s="78"/>
      <c r="G140" s="78"/>
      <c r="H140" s="157"/>
      <c r="I140" s="136"/>
    </row>
    <row r="141" spans="1:23" ht="36.6" customHeight="1">
      <c r="B141" s="176"/>
      <c r="C141" s="77"/>
      <c r="D141" s="69" t="s">
        <v>24</v>
      </c>
      <c r="E141" s="70" t="s">
        <v>25</v>
      </c>
      <c r="F141" s="71" t="s">
        <v>26</v>
      </c>
      <c r="G141" s="70" t="s">
        <v>27</v>
      </c>
    </row>
    <row r="142" spans="1:23" ht="15.75" customHeight="1">
      <c r="A142" s="76"/>
      <c r="B142" s="79" t="s">
        <v>204</v>
      </c>
      <c r="C142" s="80" t="s">
        <v>89</v>
      </c>
      <c r="D142" s="81"/>
      <c r="E142" s="82"/>
      <c r="F142" s="83"/>
      <c r="G142" s="83"/>
    </row>
    <row r="143" spans="1:23" ht="15.75" customHeight="1">
      <c r="B143" s="20"/>
      <c r="C143" s="77"/>
      <c r="D143" s="22"/>
      <c r="E143" s="23"/>
      <c r="F143" s="78"/>
      <c r="G143" s="78"/>
    </row>
    <row r="144" spans="1:23" ht="15.75" customHeight="1">
      <c r="B144" s="20"/>
      <c r="C144" s="204" t="s">
        <v>149</v>
      </c>
      <c r="D144" s="22"/>
      <c r="E144" s="23"/>
      <c r="F144" s="78"/>
      <c r="G144" s="78"/>
    </row>
    <row r="145" spans="1:9" ht="167.1" customHeight="1">
      <c r="B145" s="20" t="s">
        <v>31</v>
      </c>
      <c r="C145" s="200" t="s">
        <v>150</v>
      </c>
      <c r="D145" s="22"/>
      <c r="E145" s="23"/>
      <c r="F145" s="78"/>
      <c r="G145" s="78"/>
    </row>
    <row r="146" spans="1:9" ht="21.6" customHeight="1">
      <c r="B146" s="101" t="s">
        <v>34</v>
      </c>
      <c r="C146" s="191" t="s">
        <v>122</v>
      </c>
      <c r="D146" s="22" t="s">
        <v>42</v>
      </c>
      <c r="E146" s="23">
        <v>8.48</v>
      </c>
      <c r="F146" s="168"/>
      <c r="G146" s="100">
        <f>+F146*E146</f>
        <v>0</v>
      </c>
    </row>
    <row r="147" spans="1:9" ht="17.850000000000001" customHeight="1">
      <c r="B147" s="20"/>
      <c r="C147" s="200"/>
      <c r="D147" s="22"/>
      <c r="E147" s="23"/>
      <c r="F147" s="168"/>
      <c r="G147" s="100"/>
    </row>
    <row r="148" spans="1:9" ht="64.7" customHeight="1">
      <c r="B148" s="20" t="s">
        <v>33</v>
      </c>
      <c r="C148" s="200" t="s">
        <v>153</v>
      </c>
      <c r="D148" s="22"/>
      <c r="E148" s="23"/>
      <c r="F148" s="168"/>
      <c r="G148" s="100"/>
    </row>
    <row r="149" spans="1:9" ht="21.6" customHeight="1">
      <c r="B149" s="101" t="s">
        <v>34</v>
      </c>
      <c r="C149" s="191" t="s">
        <v>152</v>
      </c>
      <c r="D149" s="22" t="s">
        <v>42</v>
      </c>
      <c r="E149" s="23">
        <v>8.48</v>
      </c>
      <c r="F149" s="168"/>
      <c r="G149" s="100">
        <f>+F149*E149</f>
        <v>0</v>
      </c>
    </row>
    <row r="150" spans="1:9" ht="18.600000000000001" customHeight="1">
      <c r="B150" s="101"/>
      <c r="C150" s="191"/>
      <c r="D150" s="22"/>
      <c r="E150" s="23"/>
      <c r="F150" s="168"/>
      <c r="G150" s="100"/>
    </row>
    <row r="151" spans="1:9" ht="15.75" customHeight="1">
      <c r="B151" s="20" t="s">
        <v>41</v>
      </c>
      <c r="C151" s="55" t="s">
        <v>94</v>
      </c>
      <c r="D151" s="22" t="s">
        <v>42</v>
      </c>
      <c r="E151" s="23">
        <v>8</v>
      </c>
      <c r="F151" s="168"/>
      <c r="G151" s="100">
        <f>+F151*E151</f>
        <v>0</v>
      </c>
    </row>
    <row r="152" spans="1:9" ht="15.75" customHeight="1">
      <c r="B152" s="20"/>
      <c r="C152" s="77"/>
      <c r="D152" s="22"/>
      <c r="E152" s="178"/>
      <c r="F152" s="100"/>
      <c r="G152" s="100"/>
    </row>
    <row r="153" spans="1:9" ht="21.6" customHeight="1">
      <c r="A153" s="66"/>
      <c r="B153" s="104"/>
      <c r="C153" s="105" t="s">
        <v>95</v>
      </c>
      <c r="D153" s="106"/>
      <c r="E153" s="107"/>
      <c r="F153" s="109"/>
      <c r="G153" s="109">
        <f>SUM(G146:G152)</f>
        <v>0</v>
      </c>
    </row>
    <row r="154" spans="1:9" ht="21.6" customHeight="1"/>
    <row r="155" spans="1:9" ht="15.6" customHeight="1"/>
    <row r="156" spans="1:9" ht="37.35" customHeight="1">
      <c r="D156" s="69" t="s">
        <v>24</v>
      </c>
      <c r="E156" s="70" t="s">
        <v>25</v>
      </c>
      <c r="F156" s="71" t="s">
        <v>26</v>
      </c>
      <c r="G156" s="70" t="s">
        <v>27</v>
      </c>
    </row>
    <row r="157" spans="1:9" ht="15.75" customHeight="1">
      <c r="A157" s="74" t="s">
        <v>17</v>
      </c>
      <c r="B157" s="296" t="s">
        <v>18</v>
      </c>
      <c r="C157" s="296"/>
      <c r="D157" s="296"/>
      <c r="E157" s="296"/>
      <c r="F157" s="296"/>
      <c r="G157" s="296"/>
      <c r="H157" s="296"/>
      <c r="I157" s="296"/>
    </row>
    <row r="158" spans="1:9" ht="15.75" customHeight="1">
      <c r="B158" s="20"/>
      <c r="C158" s="55"/>
      <c r="D158" s="22"/>
      <c r="E158" s="23"/>
      <c r="F158" s="78"/>
      <c r="G158" s="78"/>
    </row>
    <row r="159" spans="1:9" ht="15.75" customHeight="1">
      <c r="A159" s="76"/>
      <c r="B159" s="79" t="s">
        <v>234</v>
      </c>
      <c r="C159" s="80" t="s">
        <v>157</v>
      </c>
      <c r="D159" s="81"/>
      <c r="E159" s="82"/>
      <c r="F159" s="83"/>
      <c r="G159" s="83"/>
    </row>
    <row r="160" spans="1:9" ht="15.75" customHeight="1">
      <c r="B160" s="20"/>
      <c r="C160" s="55"/>
      <c r="D160" s="22"/>
      <c r="E160" s="23"/>
      <c r="F160" s="78"/>
      <c r="G160" s="78"/>
    </row>
    <row r="161" spans="2:11" ht="15.75" customHeight="1">
      <c r="B161" s="20"/>
      <c r="C161" s="184" t="s">
        <v>100</v>
      </c>
      <c r="D161" s="22"/>
      <c r="E161" s="23"/>
      <c r="F161" s="78"/>
      <c r="G161" s="78"/>
    </row>
    <row r="162" spans="2:11" ht="22.35" customHeight="1">
      <c r="B162" s="64">
        <v>1</v>
      </c>
      <c r="C162" s="185" t="s">
        <v>101</v>
      </c>
      <c r="D162" s="22"/>
      <c r="E162" s="23"/>
      <c r="F162" s="199"/>
      <c r="G162" s="78"/>
    </row>
    <row r="163" spans="2:11" ht="15.75" customHeight="1">
      <c r="B163" s="64" t="s">
        <v>34</v>
      </c>
      <c r="C163" s="186" t="s">
        <v>102</v>
      </c>
      <c r="D163" s="22"/>
      <c r="E163" s="23"/>
      <c r="F163" s="199"/>
      <c r="G163" s="78"/>
    </row>
    <row r="164" spans="2:11" ht="22.35" customHeight="1">
      <c r="B164" s="64" t="s">
        <v>35</v>
      </c>
      <c r="C164" s="187" t="s">
        <v>103</v>
      </c>
      <c r="D164" s="22"/>
      <c r="E164" s="23"/>
      <c r="F164" s="199"/>
      <c r="G164" s="78"/>
    </row>
    <row r="165" spans="2:11" ht="32.1" customHeight="1">
      <c r="B165" s="64" t="s">
        <v>37</v>
      </c>
      <c r="C165" s="187" t="s">
        <v>104</v>
      </c>
      <c r="D165" s="22"/>
      <c r="E165" s="23"/>
      <c r="F165" s="206"/>
      <c r="G165" s="78"/>
    </row>
    <row r="166" spans="2:11" ht="41.85" customHeight="1">
      <c r="B166" s="64" t="s">
        <v>96</v>
      </c>
      <c r="C166" s="207" t="s">
        <v>158</v>
      </c>
      <c r="D166" s="162"/>
      <c r="E166" s="151"/>
      <c r="F166" s="208"/>
      <c r="G166" s="78"/>
    </row>
    <row r="167" spans="2:11" ht="15.75" customHeight="1">
      <c r="B167" s="101"/>
      <c r="C167" s="147"/>
      <c r="D167" s="162"/>
      <c r="E167" s="151"/>
      <c r="F167" s="208"/>
      <c r="G167" s="78"/>
    </row>
    <row r="168" spans="2:11" ht="42.2" customHeight="1">
      <c r="B168" s="146" t="s">
        <v>31</v>
      </c>
      <c r="C168" s="209" t="s">
        <v>159</v>
      </c>
      <c r="D168" s="162" t="s">
        <v>40</v>
      </c>
      <c r="E168" s="151">
        <v>3</v>
      </c>
      <c r="F168" s="172"/>
      <c r="G168" s="100">
        <f>+F168*E168</f>
        <v>0</v>
      </c>
      <c r="K168" s="308"/>
    </row>
    <row r="169" spans="2:11" ht="18.600000000000001" customHeight="1">
      <c r="B169" s="146"/>
      <c r="C169" s="209"/>
      <c r="D169" s="162"/>
      <c r="E169" s="151"/>
      <c r="F169" s="172"/>
      <c r="G169" s="100"/>
      <c r="K169" s="308"/>
    </row>
    <row r="170" spans="2:11" ht="75.75" customHeight="1">
      <c r="B170" s="146" t="s">
        <v>33</v>
      </c>
      <c r="C170" s="252" t="s">
        <v>371</v>
      </c>
      <c r="D170" s="162" t="s">
        <v>40</v>
      </c>
      <c r="E170" s="151">
        <v>1</v>
      </c>
      <c r="F170" s="172"/>
      <c r="G170" s="100">
        <f>+F170*E170</f>
        <v>0</v>
      </c>
      <c r="K170" s="308"/>
    </row>
    <row r="171" spans="2:11" ht="15.6" customHeight="1">
      <c r="B171" s="146"/>
      <c r="C171" s="200"/>
      <c r="D171" s="162"/>
      <c r="E171" s="151"/>
      <c r="F171" s="172"/>
      <c r="G171" s="100"/>
      <c r="K171" s="308"/>
    </row>
    <row r="172" spans="2:11" ht="64.7" customHeight="1">
      <c r="B172" s="146" t="s">
        <v>41</v>
      </c>
      <c r="C172" s="200" t="s">
        <v>161</v>
      </c>
      <c r="D172" s="162" t="s">
        <v>40</v>
      </c>
      <c r="E172" s="151">
        <v>1</v>
      </c>
      <c r="F172" s="172"/>
      <c r="G172" s="100">
        <f>+F172*E172</f>
        <v>0</v>
      </c>
      <c r="K172" s="308"/>
    </row>
    <row r="173" spans="2:11" ht="15.6" customHeight="1">
      <c r="B173" s="146"/>
      <c r="C173" s="200"/>
      <c r="D173" s="162"/>
      <c r="E173" s="151"/>
      <c r="F173" s="172"/>
      <c r="G173" s="100"/>
      <c r="K173" s="308"/>
    </row>
    <row r="174" spans="2:11" ht="75.75" customHeight="1">
      <c r="B174" s="146" t="s">
        <v>92</v>
      </c>
      <c r="C174" s="209" t="s">
        <v>162</v>
      </c>
      <c r="D174" s="162" t="s">
        <v>40</v>
      </c>
      <c r="E174" s="151">
        <v>1</v>
      </c>
      <c r="F174" s="172"/>
      <c r="G174" s="100">
        <f>+F174*E174</f>
        <v>0</v>
      </c>
      <c r="K174" s="308"/>
    </row>
    <row r="175" spans="2:11" ht="12.6" customHeight="1">
      <c r="B175" s="146"/>
      <c r="C175" s="209"/>
      <c r="D175" s="162"/>
      <c r="E175" s="151"/>
      <c r="F175" s="172"/>
      <c r="G175" s="100"/>
      <c r="K175" s="308"/>
    </row>
    <row r="176" spans="2:11" ht="21.6" customHeight="1">
      <c r="B176" s="146" t="s">
        <v>126</v>
      </c>
      <c r="C176" s="200" t="s">
        <v>163</v>
      </c>
      <c r="D176" s="162" t="s">
        <v>40</v>
      </c>
      <c r="E176" s="151">
        <v>1</v>
      </c>
      <c r="F176" s="172"/>
      <c r="G176" s="100">
        <f>+F176*E176</f>
        <v>0</v>
      </c>
      <c r="K176" s="308"/>
    </row>
    <row r="177" spans="2:256" ht="17.100000000000001" customHeight="1">
      <c r="B177" s="146"/>
      <c r="C177" s="209"/>
      <c r="D177" s="162"/>
      <c r="E177" s="151"/>
      <c r="F177" s="172"/>
      <c r="G177" s="100"/>
      <c r="K177" s="308"/>
    </row>
    <row r="178" spans="2:256" ht="64.7" customHeight="1">
      <c r="B178" s="146" t="s">
        <v>128</v>
      </c>
      <c r="C178" s="211" t="s">
        <v>164</v>
      </c>
      <c r="D178" s="162" t="s">
        <v>40</v>
      </c>
      <c r="E178" s="151">
        <v>1</v>
      </c>
      <c r="F178" s="172"/>
      <c r="G178" s="100">
        <f>+F178*E178</f>
        <v>0</v>
      </c>
      <c r="K178" s="308"/>
    </row>
    <row r="179" spans="2:256" ht="21.6" customHeight="1">
      <c r="B179" s="146"/>
      <c r="C179" s="211"/>
      <c r="D179" s="162"/>
      <c r="E179" s="151"/>
      <c r="F179" s="172"/>
      <c r="G179" s="100"/>
      <c r="K179" s="308"/>
    </row>
    <row r="180" spans="2:256" ht="167.1" customHeight="1">
      <c r="B180" s="146" t="s">
        <v>130</v>
      </c>
      <c r="C180" s="259" t="s">
        <v>398</v>
      </c>
      <c r="D180" s="162" t="s">
        <v>40</v>
      </c>
      <c r="E180" s="151">
        <v>1</v>
      </c>
      <c r="F180" s="172"/>
      <c r="G180" s="100">
        <f>+F180*E180</f>
        <v>0</v>
      </c>
      <c r="K180" s="308"/>
    </row>
    <row r="181" spans="2:256" ht="20.85" customHeight="1">
      <c r="B181" s="146"/>
      <c r="C181" s="259"/>
      <c r="D181" s="162"/>
      <c r="E181" s="151"/>
      <c r="F181" s="172"/>
      <c r="G181" s="100"/>
      <c r="K181" s="308"/>
    </row>
    <row r="182" spans="2:256" ht="44.1" customHeight="1">
      <c r="B182" s="146" t="s">
        <v>166</v>
      </c>
      <c r="C182" s="147" t="s">
        <v>217</v>
      </c>
      <c r="D182" s="215"/>
      <c r="E182" s="151"/>
      <c r="F182" s="235"/>
      <c r="G182" s="78"/>
      <c r="K182" s="308"/>
    </row>
    <row r="183" spans="2:256" ht="21.6" customHeight="1">
      <c r="B183" s="220" t="s">
        <v>34</v>
      </c>
      <c r="C183" s="221" t="s">
        <v>399</v>
      </c>
      <c r="D183" s="162" t="s">
        <v>40</v>
      </c>
      <c r="E183" s="151">
        <v>1</v>
      </c>
      <c r="F183" s="152"/>
      <c r="G183" s="100">
        <f>+F183*E183</f>
        <v>0</v>
      </c>
      <c r="K183" s="308"/>
    </row>
    <row r="184" spans="2:256" ht="21.6" customHeight="1">
      <c r="B184" s="220"/>
      <c r="C184" s="221"/>
      <c r="D184" s="162"/>
      <c r="E184" s="151"/>
      <c r="F184" s="152"/>
      <c r="G184" s="100"/>
      <c r="K184" s="308"/>
    </row>
    <row r="185" spans="2:256" ht="20.85" customHeight="1">
      <c r="C185" s="213" t="s">
        <v>168</v>
      </c>
      <c r="D185" s="162"/>
      <c r="E185" s="151"/>
      <c r="F185" s="172"/>
      <c r="G185" s="100"/>
      <c r="K185" s="308"/>
    </row>
    <row r="186" spans="2:256" ht="87" customHeight="1">
      <c r="B186" s="212" t="s">
        <v>169</v>
      </c>
      <c r="C186" s="252" t="s">
        <v>372</v>
      </c>
      <c r="D186" s="22" t="s">
        <v>84</v>
      </c>
      <c r="E186" s="151">
        <v>12</v>
      </c>
      <c r="F186" s="172"/>
      <c r="G186" s="100">
        <f>+F186*E186</f>
        <v>0</v>
      </c>
      <c r="K186" s="308"/>
    </row>
    <row r="187" spans="2:256" ht="10.35" customHeight="1">
      <c r="B187" s="146"/>
      <c r="C187" s="247"/>
      <c r="D187" s="162"/>
      <c r="E187" s="151"/>
      <c r="F187" s="172"/>
      <c r="G187" s="100"/>
      <c r="K187" s="308"/>
    </row>
    <row r="188" spans="2:256" ht="87" customHeight="1">
      <c r="B188" s="146" t="s">
        <v>171</v>
      </c>
      <c r="C188" s="260" t="s">
        <v>373</v>
      </c>
      <c r="D188" s="162"/>
      <c r="E188" s="151"/>
      <c r="F188" s="172"/>
      <c r="G188" s="100"/>
      <c r="K188" s="308"/>
      <c r="IV188" s="122"/>
    </row>
    <row r="189" spans="2:256" ht="21.6" customHeight="1">
      <c r="B189" s="146"/>
      <c r="C189" s="252" t="s">
        <v>374</v>
      </c>
      <c r="D189" s="22" t="s">
        <v>84</v>
      </c>
      <c r="E189" s="151">
        <v>8</v>
      </c>
      <c r="F189" s="172"/>
      <c r="G189" s="100">
        <f>+F189*E189</f>
        <v>0</v>
      </c>
      <c r="K189" s="308"/>
    </row>
    <row r="190" spans="2:256" ht="21.6" customHeight="1">
      <c r="B190" s="146"/>
      <c r="C190" s="252" t="s">
        <v>400</v>
      </c>
      <c r="D190" s="22" t="s">
        <v>84</v>
      </c>
      <c r="E190" s="151">
        <v>2</v>
      </c>
      <c r="F190" s="172"/>
      <c r="G190" s="100">
        <f>+F190*E190</f>
        <v>0</v>
      </c>
      <c r="K190" s="308"/>
    </row>
    <row r="191" spans="2:256" ht="21.6" customHeight="1">
      <c r="B191" s="146"/>
      <c r="C191" s="252" t="s">
        <v>401</v>
      </c>
      <c r="D191" s="22" t="s">
        <v>84</v>
      </c>
      <c r="E191" s="151">
        <v>3</v>
      </c>
      <c r="F191" s="172"/>
      <c r="G191" s="100">
        <f>+F191*E191</f>
        <v>0</v>
      </c>
      <c r="K191" s="308"/>
    </row>
    <row r="192" spans="2:256" ht="120.6" customHeight="1">
      <c r="B192" s="146" t="s">
        <v>174</v>
      </c>
      <c r="C192" s="252" t="s">
        <v>375</v>
      </c>
      <c r="D192" s="162" t="s">
        <v>40</v>
      </c>
      <c r="E192" s="151">
        <v>1</v>
      </c>
      <c r="F192" s="172"/>
      <c r="G192" s="100">
        <f>+F192*E192</f>
        <v>0</v>
      </c>
      <c r="K192" s="308"/>
    </row>
    <row r="193" spans="2:11" ht="20.85" customHeight="1">
      <c r="B193" s="146"/>
      <c r="C193" s="252"/>
      <c r="D193" s="22"/>
      <c r="E193" s="151"/>
      <c r="F193" s="172"/>
      <c r="G193" s="100"/>
      <c r="K193" s="308"/>
    </row>
    <row r="194" spans="2:11" ht="130.69999999999999" customHeight="1">
      <c r="B194" s="146" t="s">
        <v>176</v>
      </c>
      <c r="C194" s="200" t="s">
        <v>170</v>
      </c>
      <c r="D194" s="162" t="s">
        <v>40</v>
      </c>
      <c r="E194" s="151">
        <v>2</v>
      </c>
      <c r="F194" s="172"/>
      <c r="G194" s="100">
        <f>+F194*E194</f>
        <v>0</v>
      </c>
      <c r="K194" s="308"/>
    </row>
    <row r="195" spans="2:11" ht="17.850000000000001" customHeight="1">
      <c r="B195" s="146"/>
      <c r="C195" s="200"/>
      <c r="D195" s="162"/>
      <c r="E195" s="151"/>
      <c r="F195" s="152"/>
      <c r="G195" s="100"/>
      <c r="K195" s="308"/>
    </row>
    <row r="196" spans="2:11" ht="211.7" customHeight="1">
      <c r="B196" s="146" t="s">
        <v>180</v>
      </c>
      <c r="C196" s="261" t="s">
        <v>376</v>
      </c>
      <c r="D196" s="162"/>
      <c r="E196" s="151"/>
      <c r="F196" s="172"/>
      <c r="G196" s="100"/>
      <c r="K196" s="308"/>
    </row>
    <row r="197" spans="2:11" ht="21.6" customHeight="1">
      <c r="B197" s="146"/>
      <c r="C197" s="252" t="s">
        <v>377</v>
      </c>
      <c r="D197" s="162" t="s">
        <v>40</v>
      </c>
      <c r="E197" s="151">
        <v>1</v>
      </c>
      <c r="F197" s="172"/>
      <c r="G197" s="100">
        <f>+F197*E197</f>
        <v>0</v>
      </c>
      <c r="K197" s="308"/>
    </row>
    <row r="198" spans="2:11" ht="17.850000000000001" customHeight="1">
      <c r="B198" s="146"/>
      <c r="C198" s="252"/>
      <c r="D198" s="162"/>
      <c r="E198" s="151"/>
      <c r="F198" s="172"/>
      <c r="G198" s="100"/>
      <c r="K198" s="308"/>
    </row>
    <row r="199" spans="2:11" ht="33.6" customHeight="1">
      <c r="B199" s="146" t="s">
        <v>183</v>
      </c>
      <c r="C199" s="262" t="s">
        <v>378</v>
      </c>
      <c r="D199" s="162"/>
      <c r="E199" s="151"/>
      <c r="F199" s="172"/>
      <c r="G199" s="100"/>
      <c r="K199" s="308"/>
    </row>
    <row r="200" spans="2:11" ht="21.6" customHeight="1">
      <c r="B200" s="146"/>
      <c r="C200" s="201" t="s">
        <v>379</v>
      </c>
      <c r="D200" s="162" t="s">
        <v>380</v>
      </c>
      <c r="E200" s="151">
        <v>10</v>
      </c>
      <c r="F200" s="172"/>
      <c r="G200" s="100">
        <f>+F200*E200</f>
        <v>0</v>
      </c>
      <c r="K200" s="308"/>
    </row>
    <row r="201" spans="2:11" ht="21.6" customHeight="1">
      <c r="B201" s="146"/>
      <c r="C201" s="201" t="s">
        <v>381</v>
      </c>
      <c r="D201" s="162" t="s">
        <v>382</v>
      </c>
      <c r="E201" s="151">
        <v>25</v>
      </c>
      <c r="F201" s="172"/>
      <c r="G201" s="100">
        <f>+F201*E201/100</f>
        <v>0</v>
      </c>
      <c r="K201" s="308"/>
    </row>
    <row r="202" spans="2:11" ht="20.100000000000001" customHeight="1">
      <c r="B202" s="146"/>
      <c r="C202" s="213" t="s">
        <v>173</v>
      </c>
      <c r="D202" s="162"/>
      <c r="E202" s="151"/>
      <c r="F202" s="172"/>
      <c r="G202" s="100"/>
      <c r="K202" s="308"/>
    </row>
    <row r="203" spans="2:11" ht="154.15" customHeight="1">
      <c r="B203" s="146">
        <v>15</v>
      </c>
      <c r="C203" s="200" t="s">
        <v>175</v>
      </c>
      <c r="D203" s="162" t="s">
        <v>40</v>
      </c>
      <c r="E203" s="151">
        <v>1</v>
      </c>
      <c r="F203" s="172"/>
      <c r="G203" s="100">
        <f>+F203*E203</f>
        <v>0</v>
      </c>
      <c r="K203" s="308"/>
    </row>
    <row r="204" spans="2:11" ht="12.6" customHeight="1">
      <c r="B204" s="146"/>
      <c r="C204" s="213"/>
      <c r="D204" s="162"/>
      <c r="E204" s="151"/>
      <c r="F204" s="172"/>
      <c r="G204" s="100"/>
      <c r="K204" s="308"/>
    </row>
    <row r="205" spans="2:11" ht="143.1" customHeight="1">
      <c r="B205" s="146" t="s">
        <v>187</v>
      </c>
      <c r="C205" s="214" t="s">
        <v>177</v>
      </c>
      <c r="D205" s="215"/>
      <c r="E205" s="151"/>
      <c r="F205" s="208"/>
      <c r="G205" s="78"/>
      <c r="K205" s="308"/>
    </row>
    <row r="206" spans="2:11" ht="15.75" customHeight="1">
      <c r="B206" s="154"/>
      <c r="C206" s="147" t="s">
        <v>248</v>
      </c>
      <c r="D206" s="215" t="s">
        <v>179</v>
      </c>
      <c r="E206" s="151">
        <v>1</v>
      </c>
      <c r="F206" s="172"/>
      <c r="G206" s="100">
        <f>+F206*E206</f>
        <v>0</v>
      </c>
      <c r="K206" s="308"/>
    </row>
    <row r="207" spans="2:11" ht="15.75" customHeight="1">
      <c r="B207" s="154"/>
      <c r="C207" s="147"/>
      <c r="D207" s="215"/>
      <c r="E207" s="151"/>
      <c r="F207" s="172"/>
      <c r="G207" s="100"/>
      <c r="K207" s="308"/>
    </row>
    <row r="208" spans="2:11" ht="165.4" customHeight="1">
      <c r="B208" s="146" t="s">
        <v>190</v>
      </c>
      <c r="C208" s="209" t="s">
        <v>181</v>
      </c>
      <c r="D208" s="215"/>
      <c r="E208" s="151"/>
      <c r="F208" s="172"/>
      <c r="G208" s="100"/>
      <c r="K208" s="308"/>
    </row>
    <row r="209" spans="2:11" ht="30.95" customHeight="1">
      <c r="B209" s="154" t="s">
        <v>34</v>
      </c>
      <c r="C209" s="216" t="s">
        <v>383</v>
      </c>
      <c r="D209" s="215" t="s">
        <v>179</v>
      </c>
      <c r="E209" s="151">
        <v>1</v>
      </c>
      <c r="F209" s="152"/>
      <c r="G209" s="100">
        <f>+F209*E209</f>
        <v>0</v>
      </c>
      <c r="K209" s="308"/>
    </row>
    <row r="210" spans="2:11" ht="15.75" customHeight="1">
      <c r="B210" s="154"/>
      <c r="C210" s="147"/>
      <c r="D210" s="215"/>
      <c r="E210" s="151"/>
      <c r="F210" s="152"/>
      <c r="G210" s="100"/>
      <c r="K210" s="217"/>
    </row>
    <row r="211" spans="2:11" ht="131.85" customHeight="1">
      <c r="B211" s="146" t="s">
        <v>193</v>
      </c>
      <c r="C211" s="218" t="s">
        <v>184</v>
      </c>
      <c r="D211" s="215" t="s">
        <v>179</v>
      </c>
      <c r="E211" s="151">
        <v>1</v>
      </c>
      <c r="F211" s="152"/>
      <c r="G211" s="100">
        <f>+F211*E211</f>
        <v>0</v>
      </c>
      <c r="K211" s="217"/>
    </row>
    <row r="212" spans="2:11" ht="25.5" customHeight="1">
      <c r="B212" s="146"/>
      <c r="C212" s="218"/>
      <c r="D212" s="215"/>
      <c r="E212" s="151"/>
      <c r="F212" s="152"/>
      <c r="G212" s="100"/>
      <c r="K212" s="217"/>
    </row>
    <row r="213" spans="2:11" ht="40.35" customHeight="1">
      <c r="B213" s="146" t="s">
        <v>197</v>
      </c>
      <c r="C213" s="209" t="s">
        <v>188</v>
      </c>
      <c r="D213" s="162" t="s">
        <v>40</v>
      </c>
      <c r="E213" s="151">
        <v>1</v>
      </c>
      <c r="F213" s="172"/>
      <c r="G213" s="100">
        <f>+F213*E213</f>
        <v>0</v>
      </c>
      <c r="K213" s="217"/>
    </row>
    <row r="214" spans="2:11" ht="14.85" customHeight="1">
      <c r="B214" s="146"/>
      <c r="C214" s="218"/>
      <c r="D214" s="215"/>
      <c r="E214" s="151"/>
      <c r="F214" s="152"/>
      <c r="G214" s="100"/>
      <c r="K214" s="217"/>
    </row>
    <row r="215" spans="2:11" ht="20.85" customHeight="1">
      <c r="B215" s="154"/>
      <c r="C215" s="213" t="s">
        <v>402</v>
      </c>
      <c r="D215" s="215"/>
      <c r="E215" s="151"/>
      <c r="F215" s="152"/>
      <c r="G215" s="100"/>
      <c r="K215" s="217"/>
    </row>
    <row r="216" spans="2:11" ht="75.75" customHeight="1">
      <c r="B216" s="13" t="s">
        <v>199</v>
      </c>
      <c r="C216" s="147" t="s">
        <v>191</v>
      </c>
      <c r="D216" s="162"/>
      <c r="E216" s="151"/>
      <c r="F216" s="172"/>
      <c r="G216" s="100"/>
      <c r="K216" s="217"/>
    </row>
    <row r="217" spans="2:11" ht="21.6" customHeight="1">
      <c r="C217" s="221" t="s">
        <v>192</v>
      </c>
      <c r="D217" s="162" t="s">
        <v>40</v>
      </c>
      <c r="E217" s="151">
        <v>1</v>
      </c>
      <c r="F217" s="152"/>
      <c r="G217" s="100">
        <f>+F217*E217</f>
        <v>0</v>
      </c>
      <c r="K217" s="217"/>
    </row>
    <row r="218" spans="2:11" ht="21.6" customHeight="1">
      <c r="C218" s="221"/>
      <c r="D218" s="162"/>
      <c r="E218" s="151"/>
      <c r="F218" s="152"/>
      <c r="G218" s="100"/>
      <c r="K218" s="217"/>
    </row>
    <row r="219" spans="2:11" ht="21.6" customHeight="1">
      <c r="B219" s="146" t="s">
        <v>384</v>
      </c>
      <c r="C219" s="147" t="s">
        <v>194</v>
      </c>
      <c r="D219" s="215"/>
      <c r="E219" s="151"/>
      <c r="F219" s="235"/>
      <c r="G219" s="78"/>
      <c r="K219" s="217"/>
    </row>
    <row r="220" spans="2:11" ht="21.6" customHeight="1">
      <c r="B220" s="154" t="s">
        <v>34</v>
      </c>
      <c r="C220" s="147" t="s">
        <v>195</v>
      </c>
      <c r="D220" s="215" t="s">
        <v>179</v>
      </c>
      <c r="E220" s="151">
        <v>1</v>
      </c>
      <c r="F220" s="152"/>
      <c r="G220" s="100">
        <f>+F220*E220</f>
        <v>0</v>
      </c>
      <c r="K220" s="217"/>
    </row>
    <row r="221" spans="2:11" ht="21.6" customHeight="1">
      <c r="B221" s="154" t="s">
        <v>35</v>
      </c>
      <c r="C221" s="222" t="s">
        <v>196</v>
      </c>
      <c r="D221" s="223" t="s">
        <v>179</v>
      </c>
      <c r="E221" s="151">
        <v>1</v>
      </c>
      <c r="F221" s="152"/>
      <c r="G221" s="100">
        <f>+F221*E221</f>
        <v>0</v>
      </c>
      <c r="K221" s="217"/>
    </row>
    <row r="222" spans="2:11" ht="21.6" customHeight="1">
      <c r="B222" s="154"/>
      <c r="C222" s="222"/>
      <c r="D222" s="223"/>
      <c r="E222" s="151"/>
      <c r="F222" s="152"/>
      <c r="G222" s="100"/>
      <c r="K222" s="217"/>
    </row>
    <row r="223" spans="2:11" ht="30.95" customHeight="1">
      <c r="B223" s="146" t="s">
        <v>403</v>
      </c>
      <c r="C223" s="147" t="s">
        <v>198</v>
      </c>
      <c r="D223" s="162" t="s">
        <v>40</v>
      </c>
      <c r="E223" s="151">
        <v>1</v>
      </c>
      <c r="F223" s="152"/>
      <c r="G223" s="100">
        <f>+F223*E223</f>
        <v>0</v>
      </c>
      <c r="K223" s="217"/>
    </row>
    <row r="224" spans="2:11" ht="18.600000000000001" customHeight="1">
      <c r="B224" s="146"/>
      <c r="C224" s="147"/>
      <c r="D224" s="162"/>
      <c r="E224" s="151"/>
      <c r="F224" s="152"/>
      <c r="G224" s="100"/>
      <c r="K224" s="217"/>
    </row>
    <row r="225" spans="2:256" ht="30.95" customHeight="1">
      <c r="B225" s="146" t="s">
        <v>404</v>
      </c>
      <c r="C225" s="147" t="s">
        <v>200</v>
      </c>
      <c r="D225" s="22" t="s">
        <v>84</v>
      </c>
      <c r="E225" s="151">
        <v>1</v>
      </c>
      <c r="F225" s="152"/>
      <c r="G225" s="100">
        <f>+F225*E225</f>
        <v>0</v>
      </c>
      <c r="K225" s="217"/>
    </row>
    <row r="226" spans="2:256" ht="15.75" customHeight="1">
      <c r="B226" s="154"/>
      <c r="C226" s="213" t="s">
        <v>201</v>
      </c>
      <c r="D226" s="215"/>
      <c r="E226" s="151"/>
      <c r="F226" s="152"/>
      <c r="G226" s="100"/>
      <c r="K226" s="217"/>
    </row>
    <row r="227" spans="2:256" ht="135" customHeight="1">
      <c r="B227" s="13" t="s">
        <v>405</v>
      </c>
      <c r="C227" s="200" t="s">
        <v>202</v>
      </c>
      <c r="D227" s="162" t="s">
        <v>40</v>
      </c>
      <c r="E227" s="151">
        <v>1</v>
      </c>
      <c r="F227" s="172"/>
      <c r="G227" s="100">
        <f>+F227*E227</f>
        <v>0</v>
      </c>
    </row>
    <row r="228" spans="2:256" ht="20.100000000000001" customHeight="1">
      <c r="C228" s="200"/>
      <c r="D228" s="162"/>
      <c r="E228" s="151"/>
      <c r="F228" s="172"/>
      <c r="G228" s="100"/>
    </row>
    <row r="229" spans="2:256" ht="23.1" customHeight="1">
      <c r="B229" s="230" t="s">
        <v>234</v>
      </c>
      <c r="C229" s="231" t="s">
        <v>205</v>
      </c>
      <c r="D229" s="162"/>
      <c r="E229" s="151"/>
      <c r="F229" s="152"/>
      <c r="G229" s="100"/>
    </row>
    <row r="230" spans="2:256" ht="21.6" customHeight="1">
      <c r="C230" s="232" t="s">
        <v>100</v>
      </c>
      <c r="D230" s="162"/>
      <c r="E230" s="151"/>
      <c r="F230" s="152"/>
      <c r="G230" s="100"/>
    </row>
    <row r="231" spans="2:256" ht="163.9" customHeight="1">
      <c r="C231" s="187" t="s">
        <v>206</v>
      </c>
      <c r="D231" s="162"/>
      <c r="E231" s="151"/>
      <c r="F231" s="172"/>
      <c r="G231" s="100"/>
    </row>
    <row r="232" spans="2:256" ht="30.95" customHeight="1">
      <c r="B232" s="13" t="s">
        <v>31</v>
      </c>
      <c r="C232" s="200" t="s">
        <v>207</v>
      </c>
      <c r="D232" s="162" t="s">
        <v>40</v>
      </c>
      <c r="E232" s="151">
        <v>2</v>
      </c>
      <c r="F232" s="172"/>
      <c r="G232" s="100">
        <f>+F232*E232</f>
        <v>0</v>
      </c>
    </row>
    <row r="233" spans="2:256" ht="15.6" customHeight="1">
      <c r="C233" s="200"/>
      <c r="D233" s="162"/>
      <c r="E233" s="151"/>
      <c r="F233" s="172"/>
      <c r="G233" s="100"/>
    </row>
    <row r="234" spans="2:256" ht="106.35" customHeight="1">
      <c r="C234" s="200" t="s">
        <v>208</v>
      </c>
      <c r="D234" s="162"/>
      <c r="E234" s="151"/>
      <c r="F234" s="172"/>
      <c r="G234" s="100"/>
    </row>
    <row r="235" spans="2:256" ht="21.6" customHeight="1">
      <c r="B235" s="13" t="s">
        <v>33</v>
      </c>
      <c r="C235" s="200" t="s">
        <v>209</v>
      </c>
      <c r="D235" s="162" t="s">
        <v>40</v>
      </c>
      <c r="E235" s="151">
        <v>4</v>
      </c>
      <c r="F235" s="172"/>
      <c r="G235" s="100">
        <f>+F235*E235</f>
        <v>0</v>
      </c>
    </row>
    <row r="236" spans="2:256" ht="21.6" customHeight="1">
      <c r="C236" s="232" t="s">
        <v>210</v>
      </c>
      <c r="D236" s="162"/>
      <c r="E236" s="151"/>
      <c r="F236" s="172"/>
      <c r="G236" s="100"/>
    </row>
    <row r="237" spans="2:256" ht="82.5" customHeight="1">
      <c r="B237" s="13" t="s">
        <v>41</v>
      </c>
      <c r="C237" s="200" t="s">
        <v>211</v>
      </c>
      <c r="D237" s="162" t="s">
        <v>67</v>
      </c>
      <c r="E237" s="151">
        <v>1</v>
      </c>
      <c r="F237" s="172"/>
      <c r="G237" s="100">
        <f>+F237*E237</f>
        <v>0</v>
      </c>
    </row>
    <row r="238" spans="2:256" ht="18.600000000000001" customHeight="1">
      <c r="C238" s="200"/>
      <c r="D238" s="162"/>
      <c r="E238" s="151"/>
      <c r="F238" s="172"/>
      <c r="G238" s="100"/>
    </row>
    <row r="239" spans="2:256" ht="35.450000000000003" customHeight="1">
      <c r="B239" s="13" t="s">
        <v>92</v>
      </c>
      <c r="C239" s="233" t="s">
        <v>212</v>
      </c>
      <c r="D239" s="162" t="s">
        <v>40</v>
      </c>
      <c r="E239" s="151">
        <v>1</v>
      </c>
      <c r="F239" s="172"/>
      <c r="G239" s="100">
        <f>+F239*E239</f>
        <v>0</v>
      </c>
      <c r="IV239" s="122"/>
    </row>
    <row r="240" spans="2:256" ht="21.6" customHeight="1">
      <c r="C240" s="232" t="s">
        <v>213</v>
      </c>
      <c r="D240" s="162"/>
      <c r="E240" s="151"/>
      <c r="F240" s="152"/>
      <c r="G240" s="100"/>
    </row>
    <row r="241" spans="2:7" ht="64.7" customHeight="1">
      <c r="B241" s="13" t="s">
        <v>126</v>
      </c>
      <c r="C241" s="200" t="s">
        <v>214</v>
      </c>
      <c r="D241" s="162" t="s">
        <v>67</v>
      </c>
      <c r="E241" s="151">
        <v>1</v>
      </c>
      <c r="F241" s="172"/>
      <c r="G241" s="100">
        <f>+F241*E241</f>
        <v>0</v>
      </c>
    </row>
    <row r="243" spans="2:7" ht="21.6" customHeight="1">
      <c r="C243" s="105" t="s">
        <v>215</v>
      </c>
      <c r="D243" s="106"/>
      <c r="E243" s="107"/>
      <c r="F243" s="108"/>
      <c r="G243" s="109">
        <f>SUM(G167:G242)</f>
        <v>0</v>
      </c>
    </row>
    <row r="65462" ht="12.75" customHeight="1"/>
    <row r="65463" ht="12.75" customHeight="1"/>
    <row r="65464" ht="12.75" customHeight="1"/>
    <row r="65465" ht="12.75" customHeight="1"/>
    <row r="65466" ht="12.75" customHeight="1"/>
    <row r="65467" ht="12.75" customHeight="1"/>
    <row r="65468" ht="12.75" customHeight="1"/>
    <row r="65469" ht="12.75" customHeight="1"/>
    <row r="65470" ht="12.75" customHeight="1"/>
    <row r="65471" ht="12.75" customHeight="1"/>
    <row r="65472" ht="12.75" customHeight="1"/>
    <row r="65473" ht="12.75" customHeight="1"/>
    <row r="65474" ht="12.75" customHeight="1"/>
    <row r="65475" ht="12.75" customHeight="1"/>
    <row r="65476" ht="12.75" customHeight="1"/>
    <row r="65477" ht="12.75" customHeight="1"/>
    <row r="65478" ht="12.75" customHeight="1"/>
    <row r="65479" ht="12.75" customHeight="1"/>
    <row r="65480" ht="12.75" customHeight="1"/>
    <row r="65481" ht="12.75" customHeight="1"/>
    <row r="65482" ht="12.75" customHeight="1"/>
    <row r="65483" ht="12.75" customHeight="1"/>
    <row r="65484" ht="12.75" customHeight="1"/>
    <row r="65485" ht="12.75" customHeight="1"/>
    <row r="65486" ht="12.75" customHeight="1"/>
    <row r="65487" ht="12.75" customHeight="1"/>
    <row r="65488" ht="12.75" customHeight="1"/>
    <row r="65489" ht="12.75" customHeight="1"/>
    <row r="65490" ht="12.75" customHeight="1"/>
    <row r="65491" ht="12.75" customHeight="1"/>
    <row r="65492" ht="12.75" customHeight="1"/>
    <row r="65493" ht="12.75" customHeight="1"/>
    <row r="65494" ht="12.75" customHeight="1"/>
    <row r="65495" ht="12.75" customHeight="1"/>
    <row r="65496" ht="12.75" customHeight="1"/>
    <row r="65497" ht="12.75" customHeight="1"/>
    <row r="65498" ht="12.75" customHeight="1"/>
    <row r="65499" ht="12.75" customHeight="1"/>
    <row r="65500" ht="12.75" customHeight="1"/>
    <row r="65501" ht="12.75" customHeight="1"/>
    <row r="65502" ht="12.75" customHeight="1"/>
    <row r="65503" ht="12.75" customHeight="1"/>
    <row r="65504" ht="12.75" customHeight="1"/>
    <row r="65505" ht="12.75" customHeight="1"/>
    <row r="65506" ht="12.75" customHeight="1"/>
    <row r="65507" ht="12.75" customHeight="1"/>
    <row r="65508" ht="12.75" customHeight="1"/>
    <row r="65509" ht="12.75" customHeight="1"/>
    <row r="65510" ht="12.75" customHeight="1"/>
    <row r="65511" ht="12.75" customHeight="1"/>
    <row r="65512" ht="12.75" customHeight="1"/>
    <row r="65513" ht="12.75" customHeight="1"/>
    <row r="65514" ht="12.75" customHeight="1"/>
    <row r="65515" ht="12.75" customHeight="1"/>
    <row r="65516" ht="12.75" customHeight="1"/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</sheetData>
  <mergeCells count="20">
    <mergeCell ref="E2:G2"/>
    <mergeCell ref="D3:G3"/>
    <mergeCell ref="F4:G4"/>
    <mergeCell ref="E7:G7"/>
    <mergeCell ref="C9:G9"/>
    <mergeCell ref="C13:G13"/>
    <mergeCell ref="L13:P13"/>
    <mergeCell ref="F16:I16"/>
    <mergeCell ref="C18:I18"/>
    <mergeCell ref="F20:G20"/>
    <mergeCell ref="F22:G22"/>
    <mergeCell ref="F23:G23"/>
    <mergeCell ref="F24:G24"/>
    <mergeCell ref="D31:G31"/>
    <mergeCell ref="D32:G32"/>
    <mergeCell ref="C34:F34"/>
    <mergeCell ref="E36:G36"/>
    <mergeCell ref="B38:I38"/>
    <mergeCell ref="B157:I157"/>
    <mergeCell ref="K168:K209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6" manualBreakCount="6">
    <brk id="35" max="16383" man="1"/>
    <brk id="88" max="16383" man="1"/>
    <brk id="100" max="16383" man="1"/>
    <brk id="133" max="16383" man="1"/>
    <brk id="140" max="16383" man="1"/>
    <brk id="155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BE33D"/>
  </sheetPr>
  <dimension ref="A1:AMJ65536"/>
  <sheetViews>
    <sheetView topLeftCell="A112" zoomScale="85" zoomScaleNormal="85" workbookViewId="0">
      <selection activeCell="C43" sqref="C43"/>
    </sheetView>
  </sheetViews>
  <sheetFormatPr defaultColWidth="9.140625" defaultRowHeight="15"/>
  <cols>
    <col min="1" max="1" width="2.140625" style="12" customWidth="1"/>
    <col min="2" max="2" width="2.85546875" style="13" customWidth="1"/>
    <col min="3" max="3" width="40.5703125" style="14" customWidth="1"/>
    <col min="4" max="4" width="4.42578125" style="15" customWidth="1"/>
    <col min="5" max="5" width="6.85546875" style="12" customWidth="1"/>
    <col min="6" max="6" width="7.85546875" style="16" customWidth="1"/>
    <col min="7" max="7" width="10.140625" style="16" customWidth="1"/>
    <col min="8" max="8" width="4.42578125" style="17" hidden="1" customWidth="1"/>
    <col min="9" max="9" width="10.5703125" style="18" hidden="1" customWidth="1"/>
    <col min="10" max="255" width="9.140625" style="12"/>
    <col min="256" max="1024" width="9.140625" style="19"/>
  </cols>
  <sheetData>
    <row r="1" spans="1:25" ht="15.75" customHeight="1">
      <c r="B1" s="20"/>
      <c r="C1" s="21"/>
      <c r="D1" s="22"/>
      <c r="E1" s="23"/>
      <c r="H1" s="24"/>
      <c r="J1" s="25"/>
      <c r="K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</row>
    <row r="2" spans="1:25" ht="15.75" customHeight="1">
      <c r="A2" s="27">
        <v>39</v>
      </c>
      <c r="B2" s="20"/>
      <c r="C2" s="28" t="s">
        <v>2</v>
      </c>
      <c r="D2" s="22"/>
      <c r="E2" s="302" t="s">
        <v>5</v>
      </c>
      <c r="F2" s="302"/>
      <c r="G2" s="302"/>
      <c r="H2" s="24"/>
      <c r="J2" s="25"/>
      <c r="K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</row>
    <row r="3" spans="1:25" ht="18" customHeight="1">
      <c r="B3" s="20"/>
      <c r="C3" s="29">
        <f>VLOOKUP($A$2,baza,3)</f>
        <v>0</v>
      </c>
      <c r="D3" s="303" t="str">
        <f>VLOOKUP($A$2,baza,6)</f>
        <v>LJUBLJANSKA ULICA 25 B</v>
      </c>
      <c r="E3" s="303"/>
      <c r="F3" s="303"/>
      <c r="G3" s="303"/>
      <c r="H3" s="30"/>
      <c r="I3" s="31"/>
      <c r="J3" s="25"/>
      <c r="K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</row>
    <row r="4" spans="1:25" ht="26.1" customHeight="1">
      <c r="B4" s="20"/>
      <c r="C4" s="32" t="str">
        <f>CONCATENATE("id  ",VLOOKUP($A$2,baza,2))</f>
        <v>id  1044</v>
      </c>
      <c r="D4" s="33"/>
      <c r="E4" s="34">
        <f>VLOOKUP($A$2,baza,7)</f>
        <v>2000</v>
      </c>
      <c r="F4" s="304" t="str">
        <f>VLOOKUP($A$2,baza,8)</f>
        <v>MARIBOR</v>
      </c>
      <c r="G4" s="304"/>
      <c r="H4" s="30"/>
      <c r="I4" s="31"/>
      <c r="J4" s="25"/>
      <c r="K4" s="3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6"/>
    </row>
    <row r="5" spans="1:25" ht="18" customHeight="1">
      <c r="B5" s="20"/>
      <c r="C5" s="35"/>
      <c r="D5" s="36"/>
      <c r="E5" s="37"/>
      <c r="F5" s="38"/>
      <c r="G5" s="36"/>
      <c r="H5" s="30"/>
      <c r="I5" s="31"/>
      <c r="J5" s="25"/>
      <c r="K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6"/>
    </row>
    <row r="6" spans="1:25" ht="18" customHeight="1">
      <c r="B6" s="20"/>
      <c r="C6" s="39" t="s">
        <v>6</v>
      </c>
      <c r="D6" s="36"/>
      <c r="E6" s="305" t="s">
        <v>7</v>
      </c>
      <c r="F6" s="305"/>
      <c r="G6" s="305"/>
      <c r="H6" s="30"/>
      <c r="I6" s="31"/>
      <c r="J6" s="25"/>
      <c r="K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6"/>
    </row>
    <row r="7" spans="1:25" ht="18" customHeight="1">
      <c r="B7" s="20"/>
      <c r="C7" s="40">
        <f>VLOOKUP($A$2,baza,4)</f>
        <v>0</v>
      </c>
      <c r="D7" s="36"/>
      <c r="E7" s="306">
        <f>VLOOKUP($A$2,baza,5)</f>
        <v>0</v>
      </c>
      <c r="F7" s="306"/>
      <c r="G7" s="306"/>
      <c r="H7" s="30"/>
      <c r="I7" s="31"/>
      <c r="J7" s="25"/>
      <c r="K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6"/>
    </row>
    <row r="8" spans="1:25" ht="38.1" customHeight="1">
      <c r="B8" s="20"/>
      <c r="C8" s="41" t="s">
        <v>8</v>
      </c>
      <c r="D8" s="22"/>
      <c r="E8" s="23"/>
      <c r="H8" s="24"/>
      <c r="J8" s="25"/>
      <c r="K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</row>
    <row r="9" spans="1:25" ht="52.35" customHeight="1">
      <c r="B9" s="20"/>
      <c r="C9" s="298" t="str">
        <f>VLOOKUP($A$2,baza,12)</f>
        <v>SANACIJA BALKONA</v>
      </c>
      <c r="D9" s="298"/>
      <c r="E9" s="298"/>
      <c r="F9" s="298"/>
      <c r="G9" s="298"/>
      <c r="H9" s="42"/>
      <c r="I9" s="43"/>
      <c r="J9" s="25"/>
      <c r="K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6"/>
    </row>
    <row r="10" spans="1:25" ht="18.600000000000001" customHeight="1">
      <c r="B10" s="20"/>
      <c r="C10" s="44"/>
      <c r="D10" s="45"/>
      <c r="E10" s="45"/>
      <c r="F10" s="45"/>
      <c r="G10" s="45"/>
      <c r="H10" s="42"/>
      <c r="I10" s="43"/>
      <c r="J10" s="25"/>
      <c r="K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6"/>
    </row>
    <row r="11" spans="1:25" ht="18.600000000000001" customHeight="1">
      <c r="B11" s="20"/>
      <c r="C11" s="44"/>
      <c r="D11" s="45"/>
      <c r="E11" s="45"/>
      <c r="F11" s="45"/>
      <c r="G11" s="45"/>
      <c r="H11" s="42"/>
      <c r="I11" s="43"/>
      <c r="J11" s="25"/>
      <c r="K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</row>
    <row r="12" spans="1:25" ht="22.35" customHeight="1">
      <c r="B12" s="20"/>
      <c r="C12" s="41" t="s">
        <v>9</v>
      </c>
      <c r="D12" s="22"/>
      <c r="E12" s="23"/>
      <c r="H12" s="24"/>
      <c r="J12" s="25"/>
      <c r="K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6"/>
    </row>
    <row r="13" spans="1:25" ht="57.4" customHeight="1">
      <c r="B13" s="20"/>
      <c r="C13" s="299">
        <f>VLOOKUP($A$2,baza,13)</f>
        <v>0</v>
      </c>
      <c r="D13" s="299"/>
      <c r="E13" s="299"/>
      <c r="F13" s="299"/>
      <c r="G13" s="299"/>
      <c r="H13" s="24"/>
      <c r="J13" s="25"/>
      <c r="K13" s="25"/>
      <c r="L13" s="293"/>
      <c r="M13" s="293"/>
      <c r="N13" s="293"/>
      <c r="O13" s="293"/>
      <c r="P13" s="293"/>
      <c r="Q13" s="25"/>
      <c r="R13" s="25"/>
      <c r="S13" s="25"/>
      <c r="T13" s="25"/>
      <c r="U13" s="25"/>
      <c r="V13" s="25"/>
      <c r="W13" s="25"/>
      <c r="X13" s="25"/>
      <c r="Y13" s="26"/>
    </row>
    <row r="14" spans="1:25" ht="15.75" customHeight="1">
      <c r="B14" s="20"/>
      <c r="C14" s="21"/>
      <c r="D14" s="22"/>
      <c r="E14" s="23"/>
      <c r="H14" s="24"/>
      <c r="J14" s="25"/>
      <c r="K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5.75" customHeight="1">
      <c r="B15" s="20"/>
      <c r="C15" s="46" t="s">
        <v>10</v>
      </c>
      <c r="D15" s="22"/>
      <c r="E15" s="23"/>
      <c r="F15" s="300">
        <v>44409</v>
      </c>
      <c r="G15" s="300"/>
      <c r="H15" s="300"/>
      <c r="I15" s="300"/>
      <c r="J15" s="25"/>
      <c r="K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6"/>
    </row>
    <row r="16" spans="1:25" ht="15.75" customHeight="1">
      <c r="B16" s="20"/>
      <c r="C16" s="21"/>
      <c r="D16" s="22"/>
      <c r="E16" s="23"/>
      <c r="H16" s="24"/>
      <c r="J16" s="25"/>
      <c r="K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6"/>
    </row>
    <row r="17" spans="2:25" ht="25.5" customHeight="1">
      <c r="B17" s="20"/>
      <c r="C17" s="301" t="s">
        <v>11</v>
      </c>
      <c r="D17" s="301"/>
      <c r="E17" s="301"/>
      <c r="F17" s="301"/>
      <c r="G17" s="301"/>
      <c r="H17" s="301"/>
      <c r="I17" s="301"/>
      <c r="J17" s="25"/>
      <c r="K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6"/>
    </row>
    <row r="18" spans="2:25" ht="25.5" customHeight="1">
      <c r="B18" s="20"/>
      <c r="C18" s="47"/>
      <c r="D18" s="48"/>
      <c r="E18" s="48"/>
      <c r="F18" s="48"/>
      <c r="G18" s="48"/>
      <c r="H18" s="47"/>
      <c r="I18" s="49"/>
      <c r="J18" s="25"/>
      <c r="K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/>
    </row>
    <row r="19" spans="2:25" ht="25.5" customHeight="1">
      <c r="B19" s="20"/>
      <c r="C19" s="50" t="s">
        <v>12</v>
      </c>
      <c r="D19" s="51"/>
      <c r="E19" s="51"/>
      <c r="F19" s="307">
        <f>+F21+F22+F23</f>
        <v>0</v>
      </c>
      <c r="G19" s="307"/>
      <c r="H19" s="47"/>
      <c r="I19" s="49"/>
      <c r="J19" s="25"/>
      <c r="K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</row>
    <row r="20" spans="2:25" ht="25.5" customHeight="1">
      <c r="B20" s="20"/>
      <c r="C20" s="21"/>
      <c r="D20" s="48"/>
      <c r="E20" s="48"/>
      <c r="F20" s="48"/>
      <c r="G20" s="48"/>
      <c r="H20" s="47"/>
      <c r="I20" s="49"/>
      <c r="J20" s="25"/>
      <c r="K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6"/>
    </row>
    <row r="21" spans="2:25" ht="24.2" customHeight="1">
      <c r="B21" s="52" t="s">
        <v>13</v>
      </c>
      <c r="C21" s="53" t="s">
        <v>14</v>
      </c>
      <c r="D21" s="54"/>
      <c r="E21" s="54"/>
      <c r="F21" s="297">
        <f>+G58</f>
        <v>0</v>
      </c>
      <c r="G21" s="297"/>
      <c r="H21" s="47"/>
      <c r="I21" s="49"/>
      <c r="J21" s="25"/>
      <c r="K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6"/>
    </row>
    <row r="22" spans="2:25" ht="24.2" customHeight="1">
      <c r="B22" s="52" t="s">
        <v>15</v>
      </c>
      <c r="C22" s="53" t="s">
        <v>16</v>
      </c>
      <c r="D22" s="54"/>
      <c r="E22" s="54"/>
      <c r="F22" s="297">
        <f>+G70</f>
        <v>0</v>
      </c>
      <c r="G22" s="297"/>
      <c r="H22" s="47"/>
      <c r="I22" s="49"/>
      <c r="J22" s="25"/>
      <c r="K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</row>
    <row r="23" spans="2:25" ht="24.2" customHeight="1">
      <c r="B23" s="52" t="s">
        <v>17</v>
      </c>
      <c r="C23" s="53" t="s">
        <v>18</v>
      </c>
      <c r="D23" s="54"/>
      <c r="E23" s="54"/>
      <c r="F23" s="297">
        <v>0</v>
      </c>
      <c r="G23" s="297"/>
      <c r="H23" s="47"/>
      <c r="I23" s="49"/>
      <c r="J23" s="25"/>
      <c r="K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6"/>
    </row>
    <row r="24" spans="2:25" ht="15.75" customHeight="1">
      <c r="B24" s="20"/>
      <c r="C24" s="21"/>
      <c r="D24" s="22"/>
      <c r="E24" s="23"/>
      <c r="H24" s="24"/>
      <c r="J24" s="25"/>
      <c r="K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6"/>
    </row>
    <row r="25" spans="2:25" ht="15.75" customHeight="1">
      <c r="B25" s="20"/>
      <c r="C25" s="55" t="s">
        <v>19</v>
      </c>
      <c r="D25" s="22"/>
      <c r="E25" s="23"/>
      <c r="H25" s="24"/>
      <c r="J25" s="25"/>
      <c r="K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</row>
    <row r="26" spans="2:25" ht="15.75" customHeight="1">
      <c r="B26" s="20"/>
      <c r="C26" s="21"/>
      <c r="D26" s="22"/>
      <c r="E26" s="23"/>
      <c r="H26" s="24"/>
      <c r="J26" s="25"/>
      <c r="K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</row>
    <row r="27" spans="2:25" ht="24.2" customHeight="1">
      <c r="B27" s="56" t="s">
        <v>20</v>
      </c>
      <c r="C27" s="53" t="s">
        <v>21</v>
      </c>
      <c r="D27" s="57"/>
      <c r="E27" s="57"/>
      <c r="F27" s="57"/>
      <c r="G27" s="57"/>
      <c r="H27" s="57"/>
      <c r="I27" s="58"/>
      <c r="J27" s="25"/>
      <c r="K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6"/>
    </row>
    <row r="28" spans="2:25" ht="24.2" customHeight="1">
      <c r="B28" s="56" t="s">
        <v>20</v>
      </c>
      <c r="C28" s="53" t="s">
        <v>22</v>
      </c>
      <c r="D28" s="59"/>
      <c r="E28" s="59"/>
      <c r="F28" s="59"/>
      <c r="G28" s="59"/>
      <c r="H28" s="60"/>
      <c r="I28" s="61"/>
      <c r="J28" s="25"/>
      <c r="K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6"/>
    </row>
    <row r="29" spans="2:25" ht="24.2" customHeight="1">
      <c r="B29" s="56" t="s">
        <v>20</v>
      </c>
      <c r="C29" s="40" t="str">
        <f>CONCATENATE("Podpisana izjava  ",VLOOKUP($A$2,baza,14),"  priložena.")</f>
        <v>Podpisana izjava  je  priložena.</v>
      </c>
      <c r="D29" s="59"/>
      <c r="E29" s="59"/>
      <c r="F29" s="59"/>
      <c r="G29" s="59"/>
      <c r="H29" s="60"/>
      <c r="I29" s="61"/>
      <c r="J29" s="25"/>
      <c r="K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6"/>
    </row>
    <row r="30" spans="2:25" ht="24.2" customHeight="1">
      <c r="B30" s="56" t="s">
        <v>20</v>
      </c>
      <c r="C30" s="40" t="str">
        <f>CONCATENATE("Upravnik:   ",VLOOKUP($A$2,baza,18))</f>
        <v xml:space="preserve">Upravnik:   </v>
      </c>
      <c r="D30" s="293" t="e">
        <f>CONCATENATE("Pooblaščenec:   ",VLOOKUP($A$2,baza,19))</f>
        <v>#REF!</v>
      </c>
      <c r="E30" s="293"/>
      <c r="F30" s="293"/>
      <c r="G30" s="293"/>
      <c r="H30" s="60"/>
      <c r="I30" s="61"/>
      <c r="J30" s="25"/>
      <c r="K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6"/>
    </row>
    <row r="31" spans="2:25" ht="24.2" customHeight="1">
      <c r="B31" s="56" t="s">
        <v>20</v>
      </c>
      <c r="C31" s="40" t="e">
        <f>CONCATENATE("elektronski naslov:   ",VLOOKUP($A$2,baza,20))</f>
        <v>#REF!</v>
      </c>
      <c r="D31" s="293" t="e">
        <f>CONCATENATE("telefon:   ",VLOOKUP($A$2,baza,21))</f>
        <v>#REF!</v>
      </c>
      <c r="E31" s="293"/>
      <c r="F31" s="293"/>
      <c r="G31" s="293"/>
      <c r="H31" s="62"/>
      <c r="I31" s="63"/>
      <c r="J31" s="25"/>
      <c r="K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6"/>
    </row>
    <row r="32" spans="2:25" ht="15.75" customHeight="1">
      <c r="B32" s="64"/>
      <c r="C32" s="65"/>
      <c r="D32" s="22"/>
      <c r="E32" s="23"/>
      <c r="H32" s="24"/>
      <c r="J32" s="25"/>
      <c r="K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6"/>
    </row>
    <row r="33" spans="1:25" ht="15.75" customHeight="1">
      <c r="B33" s="64"/>
      <c r="C33" s="294">
        <v>44409</v>
      </c>
      <c r="D33" s="294"/>
      <c r="E33" s="294"/>
      <c r="F33" s="294"/>
      <c r="H33" s="24"/>
      <c r="J33" s="25"/>
      <c r="K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6"/>
    </row>
    <row r="34" spans="1:25" ht="15.75" customHeight="1">
      <c r="B34" s="64"/>
      <c r="C34" s="21"/>
      <c r="D34" s="22"/>
      <c r="E34" s="23"/>
      <c r="H34" s="24"/>
      <c r="J34" s="25"/>
      <c r="K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/>
    </row>
    <row r="35" spans="1:25" ht="15.75" customHeight="1">
      <c r="E35" s="295" t="s">
        <v>23</v>
      </c>
      <c r="F35" s="295"/>
      <c r="G35" s="295"/>
      <c r="H35" s="24"/>
      <c r="J35" s="25"/>
      <c r="K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6"/>
    </row>
    <row r="36" spans="1:25" ht="36.200000000000003" customHeight="1">
      <c r="A36" s="66"/>
      <c r="B36" s="67"/>
      <c r="C36" s="68"/>
      <c r="D36" s="69" t="s">
        <v>24</v>
      </c>
      <c r="E36" s="70" t="s">
        <v>25</v>
      </c>
      <c r="F36" s="71" t="s">
        <v>26</v>
      </c>
      <c r="G36" s="70" t="s">
        <v>27</v>
      </c>
      <c r="H36" s="72"/>
      <c r="I36" s="73"/>
      <c r="J36" s="25"/>
      <c r="K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6"/>
    </row>
    <row r="37" spans="1:25" ht="17.100000000000001" customHeight="1">
      <c r="A37" s="74" t="s">
        <v>13</v>
      </c>
      <c r="B37" s="296" t="s">
        <v>14</v>
      </c>
      <c r="C37" s="296"/>
      <c r="D37" s="296"/>
      <c r="E37" s="296"/>
      <c r="F37" s="296"/>
      <c r="G37" s="296"/>
      <c r="H37" s="296"/>
      <c r="I37" s="296"/>
      <c r="J37" s="25"/>
      <c r="K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6"/>
    </row>
    <row r="38" spans="1:25" ht="15.75" customHeight="1">
      <c r="A38" s="76"/>
      <c r="B38" s="20"/>
      <c r="C38" s="77"/>
      <c r="D38" s="22"/>
      <c r="E38" s="23"/>
      <c r="F38" s="78"/>
      <c r="G38" s="78"/>
      <c r="H38" s="72"/>
      <c r="I38" s="73"/>
      <c r="J38" s="25"/>
      <c r="K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6"/>
    </row>
    <row r="39" spans="1:25" ht="15.75" customHeight="1">
      <c r="A39" s="76"/>
      <c r="B39" s="79" t="s">
        <v>28</v>
      </c>
      <c r="C39" s="80" t="s">
        <v>29</v>
      </c>
      <c r="D39" s="81"/>
      <c r="E39" s="82"/>
      <c r="F39" s="83"/>
      <c r="G39" s="83"/>
      <c r="H39" s="72"/>
      <c r="I39" s="73"/>
      <c r="J39" s="25"/>
      <c r="K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6"/>
    </row>
    <row r="40" spans="1:25" ht="15.75" customHeight="1">
      <c r="A40" s="76"/>
      <c r="B40" s="79"/>
      <c r="C40" s="80"/>
      <c r="D40" s="81"/>
      <c r="E40" s="82"/>
      <c r="F40" s="83"/>
      <c r="G40" s="83"/>
      <c r="H40" s="72"/>
      <c r="I40" s="73"/>
      <c r="J40" s="25"/>
      <c r="K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6"/>
    </row>
    <row r="41" spans="1:25" ht="15.75" customHeight="1">
      <c r="A41" s="76"/>
      <c r="B41" s="79"/>
      <c r="C41" s="84" t="s">
        <v>30</v>
      </c>
      <c r="D41" s="81"/>
      <c r="E41" s="82"/>
      <c r="F41" s="83"/>
      <c r="G41" s="83"/>
      <c r="H41" s="72"/>
      <c r="I41" s="73"/>
      <c r="J41" s="25"/>
      <c r="K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6"/>
    </row>
    <row r="42" spans="1:25" ht="22.35" customHeight="1">
      <c r="A42" s="85"/>
      <c r="B42" s="86" t="s">
        <v>31</v>
      </c>
      <c r="C42" s="87" t="s">
        <v>32</v>
      </c>
      <c r="D42" s="88"/>
      <c r="E42" s="89"/>
      <c r="F42" s="90"/>
      <c r="G42" s="90"/>
      <c r="H42" s="72"/>
      <c r="I42" s="73"/>
      <c r="J42" s="25"/>
      <c r="K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6"/>
    </row>
    <row r="43" spans="1:25" ht="15.75" customHeight="1">
      <c r="A43" s="85"/>
      <c r="B43" s="86" t="s">
        <v>33</v>
      </c>
      <c r="C43" s="87" t="s">
        <v>105</v>
      </c>
      <c r="D43" s="88"/>
      <c r="E43" s="89"/>
      <c r="F43" s="90"/>
      <c r="G43" s="90"/>
      <c r="H43" s="72"/>
      <c r="I43" s="73"/>
      <c r="J43" s="25"/>
      <c r="K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6"/>
    </row>
    <row r="44" spans="1:25" ht="15.75" customHeight="1">
      <c r="A44" s="85"/>
      <c r="B44" s="86" t="s">
        <v>34</v>
      </c>
      <c r="C44" s="97" t="s">
        <v>406</v>
      </c>
      <c r="D44" s="88"/>
      <c r="E44" s="89"/>
      <c r="F44" s="90"/>
      <c r="G44" s="90"/>
      <c r="H44" s="72"/>
      <c r="I44" s="73"/>
      <c r="J44" s="25"/>
      <c r="K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6"/>
    </row>
    <row r="45" spans="1:25" ht="15.75" customHeight="1">
      <c r="A45" s="85"/>
      <c r="B45" s="86" t="s">
        <v>35</v>
      </c>
      <c r="C45" s="97" t="s">
        <v>407</v>
      </c>
      <c r="D45" s="88"/>
      <c r="E45" s="89"/>
      <c r="F45" s="90"/>
      <c r="G45" s="90"/>
      <c r="H45" s="72"/>
      <c r="I45" s="73"/>
      <c r="J45" s="25"/>
      <c r="K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6"/>
    </row>
    <row r="46" spans="1:25" ht="15.75" customHeight="1">
      <c r="A46" s="85"/>
      <c r="B46" s="86" t="s">
        <v>37</v>
      </c>
      <c r="C46" s="182" t="s">
        <v>107</v>
      </c>
      <c r="D46" s="88"/>
      <c r="E46" s="89"/>
      <c r="F46" s="90"/>
      <c r="G46" s="90"/>
      <c r="H46" s="72"/>
      <c r="I46" s="73"/>
      <c r="J46" s="25"/>
      <c r="K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6"/>
    </row>
    <row r="47" spans="1:25" ht="15.75" customHeight="1">
      <c r="A47" s="85"/>
      <c r="B47" s="86" t="s">
        <v>66</v>
      </c>
      <c r="C47" s="189" t="s">
        <v>108</v>
      </c>
      <c r="D47" s="88"/>
      <c r="E47" s="89"/>
      <c r="F47" s="90"/>
      <c r="G47" s="90"/>
      <c r="H47" s="72"/>
      <c r="I47" s="73"/>
      <c r="J47" s="25"/>
      <c r="K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6"/>
    </row>
    <row r="48" spans="1:25" ht="15.75" customHeight="1">
      <c r="A48" s="85"/>
      <c r="B48" s="86" t="s">
        <v>96</v>
      </c>
      <c r="C48" s="97" t="s">
        <v>36</v>
      </c>
      <c r="D48" s="88"/>
      <c r="E48" s="89"/>
      <c r="F48" s="90"/>
      <c r="G48" s="90"/>
      <c r="H48" s="72"/>
      <c r="I48" s="73"/>
      <c r="J48" s="25"/>
      <c r="K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6"/>
    </row>
    <row r="49" spans="1:25" ht="22.35" customHeight="1">
      <c r="A49" s="85"/>
      <c r="B49" s="86" t="s">
        <v>97</v>
      </c>
      <c r="C49" s="98" t="s">
        <v>38</v>
      </c>
      <c r="D49" s="88"/>
      <c r="E49" s="89"/>
      <c r="F49" s="90"/>
      <c r="G49" s="90"/>
      <c r="H49" s="72"/>
      <c r="I49" s="73"/>
      <c r="J49" s="25"/>
      <c r="K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5.75" customHeight="1">
      <c r="A50" s="85"/>
      <c r="B50" s="86" t="s">
        <v>41</v>
      </c>
      <c r="C50" s="46" t="s">
        <v>408</v>
      </c>
      <c r="D50" s="88"/>
      <c r="E50" s="89"/>
      <c r="F50" s="90"/>
      <c r="G50" s="90"/>
      <c r="H50" s="72"/>
      <c r="I50" s="73"/>
      <c r="J50" s="25"/>
      <c r="K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5.75" customHeight="1">
      <c r="A51" s="85"/>
      <c r="B51" s="86" t="s">
        <v>48</v>
      </c>
      <c r="C51" s="46" t="s">
        <v>386</v>
      </c>
      <c r="D51" s="88"/>
      <c r="E51" s="89"/>
      <c r="F51" s="90"/>
      <c r="G51" s="90"/>
      <c r="H51" s="72"/>
      <c r="I51" s="73"/>
      <c r="J51" s="25"/>
      <c r="K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6"/>
    </row>
    <row r="52" spans="1:25" ht="15.75" customHeight="1">
      <c r="A52" s="85"/>
      <c r="B52" s="86" t="s">
        <v>50</v>
      </c>
      <c r="C52" s="46" t="s">
        <v>387</v>
      </c>
      <c r="D52" s="88"/>
      <c r="E52" s="89"/>
      <c r="F52" s="90"/>
      <c r="G52" s="90"/>
      <c r="H52" s="72"/>
      <c r="I52" s="73"/>
      <c r="J52" s="25"/>
      <c r="K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6"/>
    </row>
    <row r="53" spans="1:25" ht="15.75" customHeight="1">
      <c r="A53" s="85"/>
      <c r="B53" s="86" t="s">
        <v>52</v>
      </c>
      <c r="C53" s="46" t="s">
        <v>388</v>
      </c>
      <c r="D53" s="88"/>
      <c r="E53" s="89"/>
      <c r="F53" s="90"/>
      <c r="G53" s="90"/>
      <c r="H53" s="72"/>
      <c r="I53" s="73"/>
      <c r="J53" s="25"/>
      <c r="K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6"/>
    </row>
    <row r="54" spans="1:25" ht="22.35" customHeight="1">
      <c r="A54" s="85"/>
      <c r="B54" s="86" t="s">
        <v>54</v>
      </c>
      <c r="C54" s="46" t="s">
        <v>389</v>
      </c>
      <c r="D54" s="88"/>
      <c r="E54" s="89"/>
      <c r="F54" s="90"/>
      <c r="G54" s="90"/>
      <c r="H54" s="72"/>
      <c r="I54" s="73"/>
      <c r="J54" s="25"/>
      <c r="K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6"/>
    </row>
    <row r="55" spans="1:25" ht="15.75" customHeight="1">
      <c r="B55" s="20"/>
      <c r="C55" s="77"/>
      <c r="D55" s="22"/>
      <c r="E55" s="23"/>
      <c r="F55" s="78"/>
      <c r="G55" s="78"/>
      <c r="H55" s="72"/>
      <c r="I55" s="73"/>
      <c r="J55" s="25"/>
      <c r="K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6"/>
    </row>
    <row r="56" spans="1:25" ht="25.35" customHeight="1">
      <c r="B56" s="20" t="s">
        <v>31</v>
      </c>
      <c r="C56" s="55" t="s">
        <v>98</v>
      </c>
      <c r="D56" s="22" t="s">
        <v>40</v>
      </c>
      <c r="E56" s="23">
        <v>1</v>
      </c>
      <c r="F56" s="99"/>
      <c r="G56" s="100">
        <f>+F56*E56</f>
        <v>0</v>
      </c>
      <c r="H56" s="72"/>
      <c r="I56" s="73"/>
      <c r="J56" s="25"/>
      <c r="K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6"/>
    </row>
    <row r="57" spans="1:25" ht="15.75" customHeight="1">
      <c r="B57" s="20"/>
      <c r="C57" s="55"/>
      <c r="D57" s="22"/>
      <c r="E57" s="23"/>
      <c r="F57" s="99"/>
      <c r="G57" s="100"/>
      <c r="H57" s="72"/>
      <c r="I57" s="73"/>
      <c r="J57" s="25"/>
      <c r="K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</row>
    <row r="58" spans="1:25" ht="15.75" customHeight="1">
      <c r="B58" s="20" t="s">
        <v>33</v>
      </c>
      <c r="C58" s="55" t="s">
        <v>251</v>
      </c>
      <c r="D58" s="22"/>
      <c r="E58" s="23"/>
      <c r="F58" s="99"/>
      <c r="G58" s="100"/>
      <c r="H58" s="72"/>
      <c r="I58" s="73"/>
      <c r="J58" s="25"/>
      <c r="K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6"/>
    </row>
    <row r="59" spans="1:25" ht="15.75" customHeight="1">
      <c r="B59" s="101" t="s">
        <v>34</v>
      </c>
      <c r="C59" s="102" t="s">
        <v>409</v>
      </c>
      <c r="D59" s="22" t="s">
        <v>42</v>
      </c>
      <c r="E59" s="23">
        <v>4.0999999999999996</v>
      </c>
      <c r="F59" s="99"/>
      <c r="G59" s="100">
        <f>+F59*E59</f>
        <v>0</v>
      </c>
      <c r="H59" s="72"/>
      <c r="I59" s="73"/>
      <c r="J59" s="25"/>
      <c r="K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6"/>
    </row>
    <row r="60" spans="1:25" ht="15.75" customHeight="1">
      <c r="B60" s="101" t="s">
        <v>35</v>
      </c>
      <c r="C60" s="102" t="s">
        <v>253</v>
      </c>
      <c r="D60" s="22" t="s">
        <v>84</v>
      </c>
      <c r="E60" s="23">
        <v>4.76</v>
      </c>
      <c r="F60" s="99"/>
      <c r="G60" s="100">
        <f>+F60*E60</f>
        <v>0</v>
      </c>
      <c r="H60" s="72"/>
      <c r="I60" s="73"/>
      <c r="J60" s="25"/>
      <c r="K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6"/>
    </row>
    <row r="61" spans="1:25" ht="15.75" customHeight="1">
      <c r="B61" s="101"/>
      <c r="C61" s="102"/>
      <c r="D61" s="22"/>
      <c r="E61" s="23"/>
      <c r="F61" s="99"/>
      <c r="G61" s="100"/>
      <c r="H61" s="72"/>
      <c r="I61" s="73"/>
      <c r="J61" s="25"/>
      <c r="K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6"/>
    </row>
    <row r="62" spans="1:25" ht="15.75" customHeight="1">
      <c r="B62" s="20" t="s">
        <v>41</v>
      </c>
      <c r="C62" s="102" t="s">
        <v>408</v>
      </c>
      <c r="D62" s="22" t="s">
        <v>42</v>
      </c>
      <c r="E62" s="23">
        <v>3</v>
      </c>
      <c r="F62" s="99"/>
      <c r="G62" s="100">
        <f>+F62*E62</f>
        <v>0</v>
      </c>
      <c r="H62" s="72"/>
      <c r="I62" s="73"/>
      <c r="J62" s="25"/>
      <c r="K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6"/>
    </row>
    <row r="63" spans="1:25" ht="15.75" customHeight="1">
      <c r="B63" s="20"/>
      <c r="C63" s="102"/>
      <c r="D63" s="22"/>
      <c r="E63" s="23"/>
      <c r="F63" s="99"/>
      <c r="G63" s="100"/>
      <c r="H63" s="72"/>
      <c r="I63" s="73"/>
      <c r="J63" s="25"/>
      <c r="K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6"/>
    </row>
    <row r="64" spans="1:25" ht="15.75" customHeight="1">
      <c r="B64" s="20" t="s">
        <v>92</v>
      </c>
      <c r="C64" s="191" t="s">
        <v>127</v>
      </c>
      <c r="D64" s="22" t="s">
        <v>42</v>
      </c>
      <c r="E64" s="23">
        <f>11.75+4.1-E62</f>
        <v>12.85</v>
      </c>
      <c r="F64" s="99"/>
      <c r="G64" s="100">
        <f>+F64*E64</f>
        <v>0</v>
      </c>
      <c r="H64" s="72"/>
      <c r="I64" s="73"/>
      <c r="J64" s="25"/>
      <c r="K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6"/>
    </row>
    <row r="65" spans="1:25" ht="15.75" customHeight="1">
      <c r="B65" s="20"/>
      <c r="C65" s="191"/>
      <c r="D65" s="22"/>
      <c r="E65" s="23"/>
      <c r="F65" s="99"/>
      <c r="G65" s="100"/>
      <c r="H65" s="72"/>
      <c r="I65" s="73"/>
      <c r="J65" s="25"/>
      <c r="K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6"/>
    </row>
    <row r="66" spans="1:25" ht="15.75" customHeight="1">
      <c r="B66" s="20" t="s">
        <v>126</v>
      </c>
      <c r="C66" s="191" t="s">
        <v>410</v>
      </c>
      <c r="D66" s="22" t="s">
        <v>40</v>
      </c>
      <c r="E66" s="23">
        <v>1</v>
      </c>
      <c r="F66" s="99"/>
      <c r="G66" s="100">
        <f>+F66*E66</f>
        <v>0</v>
      </c>
      <c r="H66" s="72"/>
      <c r="I66" s="73"/>
      <c r="J66" s="25"/>
      <c r="K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6"/>
    </row>
    <row r="67" spans="1:25" ht="15.75" customHeight="1">
      <c r="B67" s="20"/>
      <c r="C67" s="77"/>
      <c r="D67" s="22"/>
      <c r="E67" s="23"/>
      <c r="F67" s="78"/>
      <c r="G67" s="78"/>
      <c r="H67" s="72"/>
      <c r="I67" s="73"/>
      <c r="J67" s="25"/>
      <c r="K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6"/>
    </row>
    <row r="68" spans="1:25" ht="15.75" customHeight="1">
      <c r="A68" s="66"/>
      <c r="B68" s="104"/>
      <c r="C68" s="105" t="s">
        <v>43</v>
      </c>
      <c r="D68" s="106"/>
      <c r="E68" s="107"/>
      <c r="F68" s="108"/>
      <c r="G68" s="109">
        <f>SUM(G56:G67)</f>
        <v>0</v>
      </c>
      <c r="H68" s="21"/>
      <c r="I68" s="113"/>
      <c r="J68" s="25"/>
      <c r="K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6"/>
    </row>
    <row r="69" spans="1:25" ht="15.75" customHeight="1">
      <c r="B69" s="110"/>
      <c r="C69" s="55"/>
      <c r="D69" s="22"/>
      <c r="E69" s="23"/>
      <c r="F69" s="78"/>
      <c r="G69" s="78"/>
      <c r="H69" s="21"/>
      <c r="I69" s="113"/>
      <c r="J69" s="25"/>
      <c r="K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6"/>
    </row>
    <row r="70" spans="1:25" ht="15.75" customHeight="1">
      <c r="B70" s="110"/>
      <c r="C70" s="55"/>
      <c r="D70" s="22"/>
      <c r="E70" s="23"/>
      <c r="F70" s="78"/>
      <c r="G70" s="78"/>
      <c r="H70" s="21"/>
      <c r="I70" s="113"/>
      <c r="J70" s="25"/>
      <c r="K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6"/>
    </row>
    <row r="71" spans="1:25" ht="36.6" customHeight="1">
      <c r="B71" s="176"/>
      <c r="C71" s="77"/>
      <c r="D71" s="69" t="s">
        <v>24</v>
      </c>
      <c r="E71" s="70" t="s">
        <v>25</v>
      </c>
      <c r="F71" s="71" t="s">
        <v>26</v>
      </c>
      <c r="G71" s="70" t="s">
        <v>27</v>
      </c>
    </row>
    <row r="72" spans="1:25" ht="15.75" customHeight="1">
      <c r="A72" s="76"/>
      <c r="B72" s="79" t="s">
        <v>44</v>
      </c>
      <c r="C72" s="80" t="s">
        <v>305</v>
      </c>
      <c r="D72" s="81"/>
      <c r="E72" s="82"/>
      <c r="F72" s="83"/>
      <c r="G72" s="83"/>
    </row>
    <row r="73" spans="1:25" ht="15.75" customHeight="1">
      <c r="B73" s="20"/>
      <c r="C73" s="263"/>
      <c r="D73" s="22"/>
      <c r="E73" s="23"/>
      <c r="F73" s="78"/>
      <c r="G73" s="78"/>
    </row>
    <row r="74" spans="1:25" ht="131.85" customHeight="1">
      <c r="B74" s="20" t="s">
        <v>31</v>
      </c>
      <c r="C74" s="200" t="s">
        <v>411</v>
      </c>
      <c r="D74" s="22" t="s">
        <v>42</v>
      </c>
      <c r="E74" s="23">
        <v>5</v>
      </c>
      <c r="F74" s="168"/>
      <c r="G74" s="100">
        <f>+F74*E74</f>
        <v>0</v>
      </c>
    </row>
    <row r="75" spans="1:25" ht="15.75" customHeight="1">
      <c r="B75" s="110"/>
      <c r="C75" s="55"/>
      <c r="D75" s="22"/>
      <c r="E75" s="23"/>
      <c r="F75" s="78"/>
      <c r="G75" s="78"/>
      <c r="H75" s="21"/>
      <c r="I75" s="113"/>
      <c r="J75" s="25"/>
      <c r="K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6"/>
    </row>
    <row r="76" spans="1:25" ht="21.6" customHeight="1">
      <c r="A76" s="66"/>
      <c r="B76" s="104"/>
      <c r="C76" s="105" t="s">
        <v>306</v>
      </c>
      <c r="D76" s="106"/>
      <c r="E76" s="107"/>
      <c r="F76" s="109"/>
      <c r="G76" s="109">
        <f>SUM(G74:G75)</f>
        <v>0</v>
      </c>
    </row>
    <row r="77" spans="1:25" ht="15.75" customHeight="1">
      <c r="B77" s="110"/>
      <c r="C77" s="55"/>
      <c r="D77" s="22"/>
      <c r="E77" s="23"/>
      <c r="F77" s="78"/>
      <c r="G77" s="78"/>
      <c r="H77" s="21"/>
      <c r="I77" s="113"/>
      <c r="J77" s="25"/>
      <c r="K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6"/>
    </row>
    <row r="78" spans="1:25" ht="15.75" customHeight="1">
      <c r="B78" s="110"/>
      <c r="C78" s="55"/>
      <c r="D78" s="22"/>
      <c r="E78" s="23"/>
      <c r="F78" s="78"/>
      <c r="G78" s="78"/>
      <c r="H78" s="72"/>
      <c r="I78" s="73"/>
      <c r="J78" s="25"/>
      <c r="K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6"/>
    </row>
    <row r="79" spans="1:25" ht="36.200000000000003" customHeight="1">
      <c r="B79" s="20"/>
      <c r="C79" s="77"/>
      <c r="D79" s="69" t="s">
        <v>24</v>
      </c>
      <c r="E79" s="70" t="s">
        <v>25</v>
      </c>
      <c r="F79" s="71" t="s">
        <v>26</v>
      </c>
      <c r="G79" s="70" t="s">
        <v>27</v>
      </c>
      <c r="H79" s="72"/>
      <c r="I79" s="73"/>
      <c r="J79" s="25"/>
      <c r="K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6"/>
    </row>
    <row r="80" spans="1:25" ht="15.75" customHeight="1">
      <c r="A80" s="76"/>
      <c r="B80" s="79" t="s">
        <v>69</v>
      </c>
      <c r="C80" s="80" t="s">
        <v>132</v>
      </c>
      <c r="D80" s="81"/>
      <c r="E80" s="82"/>
      <c r="F80" s="83"/>
      <c r="H80" s="72"/>
      <c r="I80" s="73"/>
      <c r="J80" s="25"/>
      <c r="K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6"/>
    </row>
    <row r="81" spans="2:25" ht="15.75" customHeight="1">
      <c r="B81" s="20"/>
      <c r="C81" s="77"/>
      <c r="D81" s="22"/>
      <c r="E81" s="23"/>
      <c r="F81" s="78"/>
      <c r="H81" s="72"/>
      <c r="I81" s="73"/>
      <c r="J81" s="25"/>
      <c r="K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6"/>
    </row>
    <row r="82" spans="2:25" ht="15.75" customHeight="1">
      <c r="B82" s="111"/>
      <c r="C82" s="84" t="s">
        <v>30</v>
      </c>
      <c r="D82" s="22"/>
      <c r="E82" s="23"/>
      <c r="F82" s="78"/>
      <c r="H82" s="72"/>
      <c r="I82" s="73"/>
      <c r="J82" s="25"/>
      <c r="K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6"/>
    </row>
    <row r="83" spans="2:25" ht="22.35" customHeight="1">
      <c r="B83" s="112" t="s">
        <v>31</v>
      </c>
      <c r="C83" s="87" t="s">
        <v>133</v>
      </c>
      <c r="D83" s="22"/>
      <c r="E83" s="23"/>
      <c r="F83" s="78"/>
      <c r="H83" s="72"/>
      <c r="I83" s="73"/>
      <c r="J83" s="25"/>
      <c r="K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6"/>
    </row>
    <row r="84" spans="2:25" ht="15.75" customHeight="1">
      <c r="B84" s="112" t="s">
        <v>33</v>
      </c>
      <c r="C84" s="87" t="s">
        <v>254</v>
      </c>
      <c r="D84" s="22"/>
      <c r="E84" s="23"/>
      <c r="F84" s="78"/>
      <c r="H84" s="72"/>
      <c r="I84" s="73"/>
      <c r="J84" s="25"/>
      <c r="K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2:25" ht="15.75" customHeight="1">
      <c r="B85" s="112" t="s">
        <v>48</v>
      </c>
      <c r="C85" s="87" t="s">
        <v>255</v>
      </c>
      <c r="D85" s="22"/>
      <c r="E85" s="23"/>
      <c r="F85" s="78"/>
      <c r="H85" s="72"/>
      <c r="I85" s="73"/>
      <c r="J85" s="25"/>
      <c r="K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6"/>
    </row>
    <row r="86" spans="2:25" ht="32.1" customHeight="1">
      <c r="B86" s="112" t="s">
        <v>50</v>
      </c>
      <c r="C86" s="87" t="s">
        <v>256</v>
      </c>
      <c r="D86" s="22"/>
      <c r="E86" s="23"/>
      <c r="F86" s="78"/>
      <c r="H86" s="72"/>
      <c r="I86" s="73"/>
      <c r="J86" s="25"/>
      <c r="K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2:25" ht="15.75" customHeight="1">
      <c r="B87" s="112" t="s">
        <v>52</v>
      </c>
      <c r="C87" s="87" t="s">
        <v>257</v>
      </c>
      <c r="D87" s="22"/>
      <c r="E87" s="23"/>
      <c r="F87" s="78"/>
      <c r="H87" s="72"/>
      <c r="I87" s="73"/>
      <c r="J87" s="25"/>
      <c r="K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6"/>
    </row>
    <row r="88" spans="2:25" ht="22.35" customHeight="1">
      <c r="B88" s="112" t="s">
        <v>54</v>
      </c>
      <c r="C88" s="87" t="s">
        <v>258</v>
      </c>
      <c r="D88" s="22"/>
      <c r="E88" s="23"/>
      <c r="F88" s="78"/>
      <c r="H88" s="72"/>
      <c r="I88" s="73"/>
      <c r="J88" s="25"/>
      <c r="K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6"/>
    </row>
    <row r="89" spans="2:25" ht="15.75" customHeight="1">
      <c r="B89" s="112" t="s">
        <v>56</v>
      </c>
      <c r="C89" s="87" t="s">
        <v>259</v>
      </c>
      <c r="D89" s="22"/>
      <c r="E89" s="23"/>
      <c r="F89" s="78"/>
      <c r="H89" s="72"/>
      <c r="I89" s="73"/>
      <c r="J89" s="25"/>
      <c r="K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6"/>
    </row>
    <row r="90" spans="2:25" ht="15.75" customHeight="1">
      <c r="B90" s="112" t="s">
        <v>58</v>
      </c>
      <c r="C90" s="87" t="s">
        <v>260</v>
      </c>
      <c r="D90" s="22"/>
      <c r="E90" s="23"/>
      <c r="F90" s="78"/>
      <c r="H90" s="72"/>
      <c r="I90" s="73"/>
      <c r="J90" s="25"/>
      <c r="K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6"/>
    </row>
    <row r="91" spans="2:25" ht="15.75" customHeight="1">
      <c r="B91" s="112" t="s">
        <v>33</v>
      </c>
      <c r="C91" s="87" t="s">
        <v>261</v>
      </c>
      <c r="D91" s="22"/>
      <c r="E91" s="23"/>
      <c r="F91" s="78"/>
      <c r="H91" s="72"/>
      <c r="I91" s="73"/>
      <c r="J91" s="25"/>
      <c r="K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6"/>
    </row>
    <row r="92" spans="2:25" ht="15.75" customHeight="1">
      <c r="B92" s="112" t="s">
        <v>48</v>
      </c>
      <c r="C92" s="87" t="s">
        <v>262</v>
      </c>
      <c r="D92" s="22"/>
      <c r="E92" s="23"/>
      <c r="F92" s="78"/>
      <c r="H92" s="72"/>
      <c r="I92" s="73"/>
      <c r="J92" s="25"/>
      <c r="K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6"/>
    </row>
    <row r="93" spans="2:25" ht="15.75" customHeight="1">
      <c r="B93" s="112" t="s">
        <v>50</v>
      </c>
      <c r="C93" s="87" t="s">
        <v>263</v>
      </c>
      <c r="D93" s="22"/>
      <c r="E93" s="23"/>
      <c r="F93" s="78"/>
      <c r="H93" s="72"/>
      <c r="I93" s="73"/>
      <c r="J93" s="25"/>
      <c r="K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6"/>
    </row>
    <row r="94" spans="2:25" ht="15.75" customHeight="1">
      <c r="B94" s="112" t="s">
        <v>41</v>
      </c>
      <c r="C94" s="87" t="s">
        <v>264</v>
      </c>
      <c r="D94" s="22"/>
      <c r="E94" s="23"/>
      <c r="F94" s="78"/>
      <c r="H94" s="72"/>
      <c r="I94" s="73"/>
      <c r="J94" s="25"/>
      <c r="K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6"/>
    </row>
    <row r="95" spans="2:25" ht="15.75" customHeight="1">
      <c r="B95" s="112" t="s">
        <v>48</v>
      </c>
      <c r="C95" s="87" t="s">
        <v>265</v>
      </c>
      <c r="D95" s="22"/>
      <c r="E95" s="23"/>
      <c r="F95" s="78"/>
      <c r="H95" s="72"/>
      <c r="I95" s="73"/>
      <c r="J95" s="25"/>
      <c r="K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6"/>
    </row>
    <row r="96" spans="2:25" ht="15.75" customHeight="1">
      <c r="B96" s="112" t="s">
        <v>50</v>
      </c>
      <c r="C96" s="114" t="s">
        <v>266</v>
      </c>
      <c r="D96" s="22"/>
      <c r="E96" s="23"/>
      <c r="F96" s="78"/>
      <c r="H96" s="72"/>
      <c r="I96" s="73"/>
      <c r="J96" s="25"/>
      <c r="K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6"/>
    </row>
    <row r="97" spans="1:25" ht="15.75" customHeight="1">
      <c r="B97" s="112" t="s">
        <v>92</v>
      </c>
      <c r="C97" s="114" t="s">
        <v>267</v>
      </c>
      <c r="D97" s="22"/>
      <c r="E97" s="23"/>
      <c r="F97" s="78"/>
      <c r="H97" s="72"/>
      <c r="I97" s="73"/>
      <c r="J97" s="25"/>
      <c r="K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6"/>
    </row>
    <row r="98" spans="1:25" ht="15.75" customHeight="1">
      <c r="B98" s="112" t="s">
        <v>48</v>
      </c>
      <c r="C98" s="87" t="s">
        <v>268</v>
      </c>
      <c r="D98" s="22"/>
      <c r="E98" s="23"/>
      <c r="F98" s="78"/>
      <c r="H98" s="72"/>
      <c r="I98" s="73"/>
      <c r="J98" s="25"/>
      <c r="K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6"/>
    </row>
    <row r="99" spans="1:25" ht="22.35" customHeight="1">
      <c r="B99" s="112" t="s">
        <v>269</v>
      </c>
      <c r="C99" s="87" t="s">
        <v>270</v>
      </c>
      <c r="D99" s="22"/>
      <c r="E99" s="23"/>
      <c r="F99" s="78"/>
      <c r="H99" s="72"/>
      <c r="I99" s="73"/>
      <c r="J99" s="25"/>
      <c r="K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6"/>
    </row>
    <row r="100" spans="1:25" ht="22.35" customHeight="1">
      <c r="B100" s="112" t="s">
        <v>271</v>
      </c>
      <c r="C100" s="87" t="s">
        <v>272</v>
      </c>
      <c r="D100" s="22"/>
      <c r="E100" s="23"/>
      <c r="F100" s="78"/>
      <c r="H100" s="115"/>
      <c r="I100" s="116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6"/>
    </row>
    <row r="101" spans="1:25" ht="15.75" customHeight="1">
      <c r="B101" s="112" t="s">
        <v>80</v>
      </c>
      <c r="C101" s="87" t="s">
        <v>134</v>
      </c>
      <c r="D101" s="22"/>
      <c r="E101" s="23"/>
      <c r="F101" s="78"/>
      <c r="H101" s="118"/>
      <c r="I101" s="119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6"/>
    </row>
    <row r="102" spans="1:25" ht="15.75" customHeight="1">
      <c r="B102" s="112" t="s">
        <v>48</v>
      </c>
      <c r="C102" s="87" t="s">
        <v>135</v>
      </c>
      <c r="D102" s="22"/>
      <c r="E102" s="23"/>
      <c r="F102" s="78"/>
      <c r="H102" s="118"/>
      <c r="I102" s="119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6"/>
    </row>
    <row r="103" spans="1:25" s="66" customFormat="1" ht="14.65" customHeight="1">
      <c r="A103" s="12"/>
      <c r="B103" s="112" t="s">
        <v>50</v>
      </c>
      <c r="C103" s="87" t="s">
        <v>57</v>
      </c>
      <c r="D103" s="22"/>
      <c r="E103" s="23"/>
      <c r="F103" s="78"/>
      <c r="G103" s="16"/>
      <c r="H103" s="124"/>
      <c r="I103" s="125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7"/>
    </row>
    <row r="104" spans="1:25" s="76" customFormat="1" ht="32.1" customHeight="1">
      <c r="A104" s="12"/>
      <c r="B104" s="112" t="s">
        <v>52</v>
      </c>
      <c r="C104" s="87" t="s">
        <v>59</v>
      </c>
      <c r="D104" s="22"/>
      <c r="E104" s="23"/>
      <c r="F104" s="78"/>
      <c r="G104" s="16"/>
      <c r="H104" s="75"/>
      <c r="I104" s="75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</row>
    <row r="105" spans="1:25" s="76" customFormat="1" ht="11.85" customHeight="1">
      <c r="A105" s="12"/>
      <c r="B105" s="112"/>
      <c r="C105" s="87"/>
      <c r="D105" s="22"/>
      <c r="E105" s="23"/>
      <c r="F105" s="78"/>
      <c r="G105" s="16"/>
      <c r="H105" s="75"/>
      <c r="I105" s="75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</row>
    <row r="106" spans="1:25" ht="15.75" customHeight="1">
      <c r="B106" s="20"/>
      <c r="C106" s="196" t="s">
        <v>273</v>
      </c>
      <c r="D106" s="22"/>
      <c r="E106" s="23"/>
      <c r="F106" s="78"/>
      <c r="H106" s="137"/>
      <c r="I106" s="136">
        <v>80</v>
      </c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</row>
    <row r="107" spans="1:25" ht="240.6" customHeight="1">
      <c r="B107" s="110" t="s">
        <v>31</v>
      </c>
      <c r="C107" s="197" t="s">
        <v>274</v>
      </c>
      <c r="D107" s="22"/>
      <c r="E107" s="23"/>
      <c r="F107" s="78"/>
      <c r="H107" s="137"/>
      <c r="I107" s="136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</row>
    <row r="108" spans="1:25" ht="98.1" customHeight="1">
      <c r="B108" s="20"/>
      <c r="C108" s="198" t="s">
        <v>138</v>
      </c>
      <c r="D108" s="22" t="s">
        <v>42</v>
      </c>
      <c r="E108" s="23">
        <v>0</v>
      </c>
      <c r="F108" s="99"/>
      <c r="G108" s="117">
        <f>+F108*E108</f>
        <v>0</v>
      </c>
      <c r="H108" s="137"/>
      <c r="I108" s="136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</row>
    <row r="109" spans="1:25" ht="96.95" customHeight="1">
      <c r="B109" s="20"/>
      <c r="C109" s="198" t="s">
        <v>139</v>
      </c>
      <c r="D109" s="22" t="s">
        <v>42</v>
      </c>
      <c r="E109" s="23">
        <f>+E59</f>
        <v>4.0999999999999996</v>
      </c>
      <c r="F109" s="99"/>
      <c r="G109" s="117">
        <f>+F109*E109</f>
        <v>0</v>
      </c>
      <c r="H109" s="137"/>
      <c r="I109" s="136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</row>
    <row r="110" spans="1:25" ht="198.95" customHeight="1">
      <c r="B110" s="110" t="s">
        <v>33</v>
      </c>
      <c r="C110" s="242" t="s">
        <v>412</v>
      </c>
      <c r="D110" s="22"/>
      <c r="E110" s="23"/>
      <c r="F110" s="99"/>
      <c r="G110" s="117"/>
      <c r="H110" s="137"/>
      <c r="I110" s="136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</row>
    <row r="111" spans="1:25" ht="120.6" customHeight="1">
      <c r="B111" s="110"/>
      <c r="C111" s="200" t="s">
        <v>276</v>
      </c>
      <c r="D111" s="22"/>
      <c r="E111" s="23"/>
      <c r="F111" s="99"/>
      <c r="G111" s="117"/>
      <c r="H111" s="137"/>
      <c r="I111" s="136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</row>
    <row r="112" spans="1:25" ht="15.75" customHeight="1">
      <c r="A112" s="120"/>
      <c r="B112" s="101" t="s">
        <v>34</v>
      </c>
      <c r="C112" s="102" t="s">
        <v>413</v>
      </c>
      <c r="D112" s="22" t="s">
        <v>42</v>
      </c>
      <c r="E112" s="23">
        <f>+E59</f>
        <v>4.0999999999999996</v>
      </c>
      <c r="F112" s="99"/>
      <c r="G112" s="117">
        <f>+F112*E112</f>
        <v>0</v>
      </c>
      <c r="H112" s="143"/>
      <c r="I112" s="73">
        <v>156</v>
      </c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</row>
    <row r="113" spans="1:23" ht="44.45" customHeight="1">
      <c r="A113" s="120"/>
      <c r="B113" s="101" t="s">
        <v>35</v>
      </c>
      <c r="C113" s="200" t="s">
        <v>278</v>
      </c>
      <c r="D113" s="22" t="s">
        <v>84</v>
      </c>
      <c r="E113" s="23">
        <v>3.65</v>
      </c>
      <c r="F113" s="99"/>
      <c r="G113" s="117">
        <f>+F113*E113</f>
        <v>0</v>
      </c>
      <c r="H113" s="137"/>
      <c r="I113" s="73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</row>
    <row r="114" spans="1:23" ht="22.35" customHeight="1">
      <c r="A114" s="120"/>
      <c r="B114" s="101"/>
      <c r="C114" s="192"/>
      <c r="D114" s="22"/>
      <c r="E114" s="23"/>
      <c r="F114" s="99"/>
      <c r="G114" s="117"/>
      <c r="H114" s="137"/>
      <c r="I114" s="73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</row>
    <row r="115" spans="1:23" ht="120.6" customHeight="1">
      <c r="A115" s="120"/>
      <c r="B115" s="110" t="s">
        <v>41</v>
      </c>
      <c r="C115" s="200" t="s">
        <v>279</v>
      </c>
      <c r="D115" s="22"/>
      <c r="E115" s="23"/>
      <c r="F115" s="99"/>
      <c r="G115" s="117"/>
      <c r="H115" s="137"/>
      <c r="I115" s="73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</row>
    <row r="116" spans="1:23" ht="21.6" customHeight="1">
      <c r="A116" s="120"/>
      <c r="B116" s="101" t="s">
        <v>34</v>
      </c>
      <c r="C116" s="200" t="s">
        <v>414</v>
      </c>
      <c r="D116" s="22" t="s">
        <v>84</v>
      </c>
      <c r="E116" s="23">
        <f>+E60</f>
        <v>4.76</v>
      </c>
      <c r="F116" s="99"/>
      <c r="G116" s="117">
        <f>+F116*E116</f>
        <v>0</v>
      </c>
      <c r="H116" s="137"/>
      <c r="I116" s="73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</row>
    <row r="117" spans="1:23" ht="15.75" customHeight="1">
      <c r="B117" s="20"/>
      <c r="C117" s="77"/>
      <c r="D117" s="22"/>
      <c r="E117" s="23"/>
      <c r="F117" s="78"/>
    </row>
    <row r="118" spans="1:23" ht="21.6" customHeight="1">
      <c r="B118" s="20"/>
      <c r="C118" s="138" t="s">
        <v>148</v>
      </c>
      <c r="D118" s="139"/>
      <c r="E118" s="140"/>
      <c r="F118" s="141"/>
      <c r="G118" s="142">
        <f>SUM(G104:G117)</f>
        <v>0</v>
      </c>
    </row>
    <row r="121" spans="1:23" ht="36.6" customHeight="1">
      <c r="B121" s="176"/>
      <c r="C121" s="77"/>
      <c r="D121" s="69" t="s">
        <v>24</v>
      </c>
      <c r="E121" s="70" t="s">
        <v>25</v>
      </c>
      <c r="F121" s="71" t="s">
        <v>26</v>
      </c>
      <c r="G121" s="70" t="s">
        <v>27</v>
      </c>
    </row>
    <row r="122" spans="1:23" ht="15.75" customHeight="1">
      <c r="A122" s="76"/>
      <c r="B122" s="79" t="s">
        <v>88</v>
      </c>
      <c r="C122" s="80" t="s">
        <v>89</v>
      </c>
      <c r="D122" s="81"/>
      <c r="E122" s="82"/>
      <c r="F122" s="83"/>
      <c r="G122" s="83"/>
    </row>
    <row r="123" spans="1:23" ht="15.75" customHeight="1">
      <c r="B123" s="20"/>
      <c r="C123" s="77"/>
      <c r="D123" s="22"/>
      <c r="E123" s="23"/>
      <c r="F123" s="78"/>
      <c r="G123" s="78"/>
    </row>
    <row r="124" spans="1:23" ht="15.75" customHeight="1">
      <c r="B124" s="20"/>
      <c r="C124" s="204" t="s">
        <v>149</v>
      </c>
      <c r="D124" s="22"/>
      <c r="E124" s="23"/>
      <c r="F124" s="78"/>
      <c r="G124" s="78"/>
    </row>
    <row r="125" spans="1:23" ht="143.1" customHeight="1">
      <c r="B125" s="20" t="s">
        <v>31</v>
      </c>
      <c r="C125" s="200" t="s">
        <v>415</v>
      </c>
      <c r="D125" s="22" t="s">
        <v>42</v>
      </c>
      <c r="E125" s="23">
        <f>4.1+11.75</f>
        <v>15.85</v>
      </c>
      <c r="F125" s="168"/>
      <c r="G125" s="100">
        <f>+F125*E125</f>
        <v>0</v>
      </c>
    </row>
    <row r="126" spans="1:23" ht="17.850000000000001" customHeight="1">
      <c r="B126" s="20"/>
      <c r="C126" s="200"/>
      <c r="D126" s="22"/>
      <c r="E126" s="23"/>
      <c r="F126" s="168"/>
      <c r="G126" s="100"/>
    </row>
    <row r="127" spans="1:23" ht="64.7" customHeight="1">
      <c r="B127" s="20" t="s">
        <v>33</v>
      </c>
      <c r="C127" s="200" t="s">
        <v>416</v>
      </c>
      <c r="D127" s="22" t="s">
        <v>42</v>
      </c>
      <c r="E127" s="23">
        <f>+E125</f>
        <v>15.85</v>
      </c>
      <c r="F127" s="168"/>
      <c r="G127" s="100">
        <f>+F127*E127</f>
        <v>0</v>
      </c>
    </row>
    <row r="128" spans="1:23" ht="17.100000000000001" customHeight="1">
      <c r="B128" s="20"/>
      <c r="C128" s="200"/>
      <c r="D128" s="22"/>
      <c r="E128" s="23"/>
      <c r="F128" s="168"/>
      <c r="G128" s="100"/>
    </row>
    <row r="129" spans="1:7" ht="131.85" customHeight="1">
      <c r="B129" s="20" t="s">
        <v>41</v>
      </c>
      <c r="C129" s="252" t="s">
        <v>417</v>
      </c>
      <c r="D129" s="22" t="s">
        <v>84</v>
      </c>
      <c r="E129" s="23">
        <f>2*3.65</f>
        <v>7.3</v>
      </c>
      <c r="F129" s="168"/>
      <c r="G129" s="100">
        <f>+F129*E129</f>
        <v>0</v>
      </c>
    </row>
    <row r="130" spans="1:7" ht="17.850000000000001" customHeight="1">
      <c r="B130" s="20"/>
      <c r="C130" s="252"/>
      <c r="D130" s="22"/>
      <c r="E130" s="23"/>
      <c r="F130" s="168"/>
      <c r="G130" s="100"/>
    </row>
    <row r="131" spans="1:7" ht="131.85" customHeight="1">
      <c r="B131" s="101" t="s">
        <v>92</v>
      </c>
      <c r="C131" s="252" t="s">
        <v>418</v>
      </c>
      <c r="D131" s="22" t="s">
        <v>84</v>
      </c>
      <c r="E131" s="23">
        <v>16</v>
      </c>
      <c r="F131" s="168"/>
      <c r="G131" s="100">
        <f>+F131*E131</f>
        <v>0</v>
      </c>
    </row>
    <row r="132" spans="1:7" ht="18.600000000000001" customHeight="1">
      <c r="B132" s="101"/>
      <c r="C132" s="191"/>
      <c r="D132" s="22"/>
      <c r="E132" s="23"/>
      <c r="F132" s="168"/>
      <c r="G132" s="100"/>
    </row>
    <row r="133" spans="1:7" ht="15.75" customHeight="1">
      <c r="B133" s="20" t="s">
        <v>126</v>
      </c>
      <c r="C133" s="55" t="s">
        <v>94</v>
      </c>
      <c r="D133" s="22" t="s">
        <v>42</v>
      </c>
      <c r="E133" s="23">
        <v>6</v>
      </c>
      <c r="F133" s="168"/>
      <c r="G133" s="100">
        <f>+F133*E133</f>
        <v>0</v>
      </c>
    </row>
    <row r="134" spans="1:7" ht="15.75" customHeight="1">
      <c r="B134" s="20"/>
      <c r="C134" s="77"/>
      <c r="D134" s="22"/>
      <c r="E134" s="178"/>
      <c r="F134" s="100"/>
      <c r="G134" s="100"/>
    </row>
    <row r="135" spans="1:7" ht="21.6" customHeight="1">
      <c r="A135" s="66"/>
      <c r="B135" s="104"/>
      <c r="C135" s="105" t="s">
        <v>95</v>
      </c>
      <c r="D135" s="106"/>
      <c r="E135" s="107"/>
      <c r="F135" s="109"/>
      <c r="G135" s="109">
        <f>SUM(G125:G134)</f>
        <v>0</v>
      </c>
    </row>
    <row r="136" spans="1:7" ht="21.6" customHeight="1"/>
    <row r="65513" ht="12.75" customHeight="1"/>
    <row r="65514" ht="12.75" customHeight="1"/>
    <row r="65515" ht="12.75" customHeight="1"/>
    <row r="65516" ht="12.75" customHeight="1"/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</sheetData>
  <mergeCells count="19">
    <mergeCell ref="E2:G2"/>
    <mergeCell ref="D3:G3"/>
    <mergeCell ref="F4:G4"/>
    <mergeCell ref="E6:G6"/>
    <mergeCell ref="E7:G7"/>
    <mergeCell ref="C9:G9"/>
    <mergeCell ref="C13:G13"/>
    <mergeCell ref="L13:P13"/>
    <mergeCell ref="F15:I15"/>
    <mergeCell ref="C17:I17"/>
    <mergeCell ref="D31:G31"/>
    <mergeCell ref="C33:F33"/>
    <mergeCell ref="E35:G35"/>
    <mergeCell ref="B37:I37"/>
    <mergeCell ref="F19:G19"/>
    <mergeCell ref="F21:G21"/>
    <mergeCell ref="F22:G22"/>
    <mergeCell ref="F23:G23"/>
    <mergeCell ref="D30:G30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4" manualBreakCount="4">
    <brk id="34" max="16383" man="1"/>
    <brk id="70" max="16383" man="1"/>
    <brk id="78" max="16383" man="1"/>
    <brk id="120" max="16383" man="1"/>
  </row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zoomScale="70" zoomScaleNormal="70" workbookViewId="0">
      <selection activeCell="A21" sqref="A21:XFD22"/>
    </sheetView>
  </sheetViews>
  <sheetFormatPr defaultColWidth="8.42578125" defaultRowHeight="15"/>
  <cols>
    <col min="1" max="1" width="3.5703125" style="265" customWidth="1"/>
    <col min="2" max="2" width="7.140625" style="265" customWidth="1"/>
    <col min="3" max="3" width="21.140625" customWidth="1"/>
    <col min="4" max="4" width="19.140625" customWidth="1"/>
    <col min="5" max="5" width="11.7109375" style="266" customWidth="1"/>
    <col min="6" max="6" width="26.140625" customWidth="1"/>
    <col min="8" max="8" width="10.42578125" customWidth="1"/>
    <col min="9" max="9" width="12.42578125" customWidth="1"/>
    <col min="10" max="10" width="10.5703125" customWidth="1"/>
    <col min="11" max="11" width="6.5703125" customWidth="1"/>
    <col min="12" max="12" width="52.7109375" customWidth="1"/>
    <col min="13" max="13" width="37.85546875" bestFit="1" customWidth="1"/>
    <col min="14" max="14" width="4.140625" customWidth="1"/>
    <col min="15" max="15" width="15.42578125" style="267" customWidth="1"/>
    <col min="16" max="16" width="4.140625" customWidth="1"/>
    <col min="17" max="17" width="4.85546875" customWidth="1"/>
    <col min="18" max="18" width="23.42578125" customWidth="1"/>
  </cols>
  <sheetData>
    <row r="1" spans="1:18" s="266" customFormat="1">
      <c r="A1" s="268">
        <v>1</v>
      </c>
      <c r="B1" s="268">
        <v>2</v>
      </c>
      <c r="C1" s="268"/>
      <c r="D1" s="268"/>
      <c r="E1" s="268"/>
      <c r="F1" s="268">
        <v>6</v>
      </c>
      <c r="G1" s="268">
        <v>7</v>
      </c>
      <c r="H1" s="268">
        <v>8</v>
      </c>
      <c r="I1" s="268">
        <v>9</v>
      </c>
      <c r="J1" s="268">
        <v>10</v>
      </c>
      <c r="K1" s="268">
        <v>11</v>
      </c>
      <c r="L1" s="268">
        <v>12</v>
      </c>
      <c r="M1" s="269" t="s">
        <v>419</v>
      </c>
      <c r="N1" s="268">
        <v>14</v>
      </c>
      <c r="O1" s="270">
        <v>15</v>
      </c>
      <c r="P1" s="268">
        <v>16</v>
      </c>
      <c r="Q1" s="268"/>
      <c r="R1" s="268"/>
    </row>
    <row r="2" spans="1:18" s="266" customFormat="1" ht="45">
      <c r="A2" s="268" t="s">
        <v>420</v>
      </c>
      <c r="B2" s="268" t="s">
        <v>421</v>
      </c>
      <c r="C2" s="268"/>
      <c r="D2" s="269"/>
      <c r="E2" s="271"/>
      <c r="F2" s="268" t="s">
        <v>422</v>
      </c>
      <c r="G2" s="271" t="s">
        <v>423</v>
      </c>
      <c r="H2" s="268" t="s">
        <v>424</v>
      </c>
      <c r="I2" s="268" t="s">
        <v>425</v>
      </c>
      <c r="J2" s="271" t="s">
        <v>426</v>
      </c>
      <c r="K2" s="271" t="s">
        <v>427</v>
      </c>
      <c r="L2" s="271" t="s">
        <v>428</v>
      </c>
      <c r="M2" s="272" t="s">
        <v>429</v>
      </c>
      <c r="N2" s="271" t="s">
        <v>430</v>
      </c>
      <c r="O2" s="273" t="s">
        <v>431</v>
      </c>
      <c r="P2" s="268" t="s">
        <v>432</v>
      </c>
      <c r="Q2" s="268"/>
      <c r="R2" s="268"/>
    </row>
    <row r="3" spans="1:18" s="264" customFormat="1" ht="42.75" hidden="1">
      <c r="A3" s="274">
        <v>1</v>
      </c>
      <c r="B3" s="274">
        <v>3829</v>
      </c>
      <c r="C3" s="275"/>
      <c r="D3" s="276"/>
      <c r="E3" s="277"/>
      <c r="F3" s="278" t="s">
        <v>433</v>
      </c>
      <c r="G3" s="278">
        <v>2259</v>
      </c>
      <c r="H3" s="278" t="s">
        <v>434</v>
      </c>
      <c r="I3" s="278" t="str">
        <f>"294-257-3"</f>
        <v>294-257-3</v>
      </c>
      <c r="J3" s="278">
        <v>3</v>
      </c>
      <c r="K3" s="278">
        <v>2005</v>
      </c>
      <c r="L3" s="279" t="s">
        <v>435</v>
      </c>
      <c r="M3" s="279" t="s">
        <v>436</v>
      </c>
      <c r="N3" s="278" t="s">
        <v>437</v>
      </c>
      <c r="O3" s="280">
        <v>44379</v>
      </c>
      <c r="P3" s="278" t="s">
        <v>438</v>
      </c>
      <c r="Q3" s="278"/>
      <c r="R3" s="275"/>
    </row>
    <row r="4" spans="1:18" s="264" customFormat="1" ht="38.25" hidden="1">
      <c r="A4" s="274">
        <v>2</v>
      </c>
      <c r="B4" s="274">
        <v>3963</v>
      </c>
      <c r="C4" s="275"/>
      <c r="D4" s="276"/>
      <c r="E4" s="277"/>
      <c r="F4" s="278" t="s">
        <v>439</v>
      </c>
      <c r="G4" s="278">
        <v>2273</v>
      </c>
      <c r="H4" s="278" t="s">
        <v>440</v>
      </c>
      <c r="I4" s="278" t="str">
        <f>"327-376-201"</f>
        <v>327-376-201</v>
      </c>
      <c r="J4" s="278">
        <v>4</v>
      </c>
      <c r="K4" s="278">
        <v>2006</v>
      </c>
      <c r="L4" s="279" t="s">
        <v>441</v>
      </c>
      <c r="M4" s="279" t="s">
        <v>442</v>
      </c>
      <c r="N4" s="278" t="s">
        <v>437</v>
      </c>
      <c r="O4" s="280">
        <v>44379</v>
      </c>
      <c r="P4" s="278" t="s">
        <v>438</v>
      </c>
      <c r="Q4" s="278"/>
      <c r="R4" s="275"/>
    </row>
    <row r="5" spans="1:18" s="264" customFormat="1" ht="51" hidden="1">
      <c r="A5" s="274">
        <v>3</v>
      </c>
      <c r="B5" s="274">
        <v>599</v>
      </c>
      <c r="C5" s="275"/>
      <c r="D5" s="276"/>
      <c r="E5" s="277"/>
      <c r="F5" s="278" t="s">
        <v>443</v>
      </c>
      <c r="G5" s="278">
        <v>2310</v>
      </c>
      <c r="H5" s="278" t="s">
        <v>444</v>
      </c>
      <c r="I5" s="278" t="str">
        <f>"753-1496-103"</f>
        <v>753-1496-103</v>
      </c>
      <c r="J5" s="278">
        <v>1</v>
      </c>
      <c r="K5" s="278">
        <v>1968</v>
      </c>
      <c r="L5" s="279" t="s">
        <v>445</v>
      </c>
      <c r="M5" s="279" t="s">
        <v>446</v>
      </c>
      <c r="N5" s="278" t="s">
        <v>437</v>
      </c>
      <c r="O5" s="280">
        <v>44398</v>
      </c>
      <c r="P5" s="278" t="s">
        <v>438</v>
      </c>
      <c r="Q5" s="278"/>
      <c r="R5" s="275"/>
    </row>
    <row r="6" spans="1:18" s="264" customFormat="1" ht="38.25" hidden="1">
      <c r="A6" s="274">
        <v>5</v>
      </c>
      <c r="B6" s="274">
        <v>3698</v>
      </c>
      <c r="C6" s="275"/>
      <c r="D6" s="276"/>
      <c r="E6" s="277"/>
      <c r="F6" s="278" t="s">
        <v>447</v>
      </c>
      <c r="G6" s="278">
        <v>2310</v>
      </c>
      <c r="H6" s="278" t="s">
        <v>444</v>
      </c>
      <c r="I6" s="278" t="str">
        <f>"753-1115-28"</f>
        <v>753-1115-28</v>
      </c>
      <c r="J6" s="278">
        <v>28</v>
      </c>
      <c r="K6" s="278">
        <v>2005</v>
      </c>
      <c r="L6" s="279" t="s">
        <v>448</v>
      </c>
      <c r="M6" s="279" t="s">
        <v>449</v>
      </c>
      <c r="N6" s="278" t="s">
        <v>437</v>
      </c>
      <c r="O6" s="280">
        <v>44377</v>
      </c>
      <c r="P6" s="278" t="s">
        <v>438</v>
      </c>
      <c r="Q6" s="278"/>
      <c r="R6" s="275"/>
    </row>
    <row r="7" spans="1:18" s="264" customFormat="1" hidden="1">
      <c r="A7" s="274">
        <v>6</v>
      </c>
      <c r="B7" s="274">
        <v>3699</v>
      </c>
      <c r="C7" s="275"/>
      <c r="D7" s="276"/>
      <c r="E7" s="277"/>
      <c r="F7" s="278" t="s">
        <v>447</v>
      </c>
      <c r="G7" s="278">
        <v>2310</v>
      </c>
      <c r="H7" s="278" t="s">
        <v>444</v>
      </c>
      <c r="I7" s="278" t="str">
        <f>"753-1115-27"</f>
        <v>753-1115-27</v>
      </c>
      <c r="J7" s="278">
        <v>27</v>
      </c>
      <c r="K7" s="278">
        <v>2005</v>
      </c>
      <c r="L7" s="279" t="s">
        <v>450</v>
      </c>
      <c r="M7" s="279" t="s">
        <v>451</v>
      </c>
      <c r="N7" s="278" t="s">
        <v>437</v>
      </c>
      <c r="O7" s="280">
        <v>44377</v>
      </c>
      <c r="P7" s="278" t="s">
        <v>438</v>
      </c>
      <c r="Q7" s="278"/>
      <c r="R7" s="275"/>
    </row>
    <row r="8" spans="1:18" s="264" customFormat="1" ht="25.5" hidden="1">
      <c r="A8" s="274">
        <v>7</v>
      </c>
      <c r="B8" s="274">
        <v>3700</v>
      </c>
      <c r="C8" s="275"/>
      <c r="D8" s="276"/>
      <c r="E8" s="277"/>
      <c r="F8" s="278" t="s">
        <v>447</v>
      </c>
      <c r="G8" s="278">
        <v>2310</v>
      </c>
      <c r="H8" s="278" t="s">
        <v>444</v>
      </c>
      <c r="I8" s="278" t="str">
        <f>"753-1115-26"</f>
        <v>753-1115-26</v>
      </c>
      <c r="J8" s="278">
        <v>26</v>
      </c>
      <c r="K8" s="278">
        <v>2005</v>
      </c>
      <c r="L8" s="279" t="s">
        <v>450</v>
      </c>
      <c r="M8" s="279" t="s">
        <v>452</v>
      </c>
      <c r="N8" s="278" t="s">
        <v>437</v>
      </c>
      <c r="O8" s="280">
        <v>44377</v>
      </c>
      <c r="P8" s="278" t="s">
        <v>438</v>
      </c>
      <c r="Q8" s="278"/>
      <c r="R8" s="275"/>
    </row>
    <row r="9" spans="1:18" s="264" customFormat="1" ht="25.5" hidden="1">
      <c r="A9" s="274">
        <v>8</v>
      </c>
      <c r="B9" s="274">
        <v>3701</v>
      </c>
      <c r="C9" s="275"/>
      <c r="D9" s="276"/>
      <c r="E9" s="277"/>
      <c r="F9" s="278" t="s">
        <v>447</v>
      </c>
      <c r="G9" s="278">
        <v>2310</v>
      </c>
      <c r="H9" s="278" t="s">
        <v>444</v>
      </c>
      <c r="I9" s="278" t="str">
        <f>"753-1115-25"</f>
        <v>753-1115-25</v>
      </c>
      <c r="J9" s="278">
        <v>25</v>
      </c>
      <c r="K9" s="278">
        <v>2005</v>
      </c>
      <c r="L9" s="281" t="s">
        <v>450</v>
      </c>
      <c r="M9" s="281" t="s">
        <v>453</v>
      </c>
      <c r="N9" s="278" t="s">
        <v>437</v>
      </c>
      <c r="O9" s="280">
        <v>44377</v>
      </c>
      <c r="P9" s="278" t="s">
        <v>438</v>
      </c>
      <c r="Q9" s="278"/>
      <c r="R9" s="275"/>
    </row>
    <row r="10" spans="1:18" s="264" customFormat="1" ht="38.25" hidden="1">
      <c r="A10" s="274">
        <v>9</v>
      </c>
      <c r="B10" s="274">
        <v>3702</v>
      </c>
      <c r="C10" s="275"/>
      <c r="D10" s="276"/>
      <c r="E10" s="277"/>
      <c r="F10" s="278" t="s">
        <v>447</v>
      </c>
      <c r="G10" s="278">
        <v>2310</v>
      </c>
      <c r="H10" s="278" t="s">
        <v>444</v>
      </c>
      <c r="I10" s="278" t="str">
        <f>"753-1115-33"</f>
        <v>753-1115-33</v>
      </c>
      <c r="J10" s="278">
        <v>33</v>
      </c>
      <c r="K10" s="278">
        <v>2005</v>
      </c>
      <c r="L10" s="281" t="s">
        <v>450</v>
      </c>
      <c r="M10" s="281" t="s">
        <v>454</v>
      </c>
      <c r="N10" s="278" t="s">
        <v>437</v>
      </c>
      <c r="O10" s="280">
        <v>44377</v>
      </c>
      <c r="P10" s="278" t="s">
        <v>438</v>
      </c>
      <c r="Q10" s="278"/>
      <c r="R10" s="275"/>
    </row>
    <row r="11" spans="1:18" s="264" customFormat="1" ht="38.25" hidden="1">
      <c r="A11" s="274">
        <v>10</v>
      </c>
      <c r="B11" s="274">
        <v>326</v>
      </c>
      <c r="C11" s="275"/>
      <c r="D11" s="276"/>
      <c r="E11" s="277"/>
      <c r="F11" s="278" t="s">
        <v>455</v>
      </c>
      <c r="G11" s="278">
        <v>2250</v>
      </c>
      <c r="H11" s="278" t="s">
        <v>456</v>
      </c>
      <c r="I11" s="278" t="str">
        <f>"400-448-3"</f>
        <v>400-448-3</v>
      </c>
      <c r="J11" s="278">
        <v>5</v>
      </c>
      <c r="K11" s="278">
        <v>1963</v>
      </c>
      <c r="L11" s="281" t="s">
        <v>457</v>
      </c>
      <c r="M11" s="281" t="s">
        <v>458</v>
      </c>
      <c r="N11" s="278" t="s">
        <v>437</v>
      </c>
      <c r="O11" s="280">
        <v>44379</v>
      </c>
      <c r="P11" s="278" t="s">
        <v>438</v>
      </c>
      <c r="Q11" s="278"/>
      <c r="R11" s="275"/>
    </row>
    <row r="12" spans="1:18" s="264" customFormat="1" hidden="1">
      <c r="A12" s="274">
        <v>11</v>
      </c>
      <c r="B12" s="274">
        <v>545</v>
      </c>
      <c r="C12" s="275"/>
      <c r="D12" s="276"/>
      <c r="E12" s="277"/>
      <c r="F12" s="278" t="s">
        <v>459</v>
      </c>
      <c r="G12" s="278">
        <v>2250</v>
      </c>
      <c r="H12" s="278" t="s">
        <v>456</v>
      </c>
      <c r="I12" s="278" t="str">
        <f>"400-3107-9"</f>
        <v>400-3107-9</v>
      </c>
      <c r="J12" s="278">
        <v>9</v>
      </c>
      <c r="K12" s="278">
        <v>1962</v>
      </c>
      <c r="L12" s="281" t="s">
        <v>460</v>
      </c>
      <c r="M12" s="281"/>
      <c r="N12" s="278" t="s">
        <v>437</v>
      </c>
      <c r="O12" s="280">
        <v>44379</v>
      </c>
      <c r="P12" s="278" t="s">
        <v>438</v>
      </c>
      <c r="Q12" s="278"/>
      <c r="R12" s="275"/>
    </row>
    <row r="13" spans="1:18" s="264" customFormat="1">
      <c r="A13" s="274">
        <v>12</v>
      </c>
      <c r="B13" s="274">
        <v>1030</v>
      </c>
      <c r="C13" s="275"/>
      <c r="D13" s="276"/>
      <c r="E13" s="277"/>
      <c r="F13" s="278" t="s">
        <v>461</v>
      </c>
      <c r="G13" s="278">
        <v>2000</v>
      </c>
      <c r="H13" s="278" t="s">
        <v>462</v>
      </c>
      <c r="I13" s="278" t="str">
        <f>"660-3362-2"</f>
        <v>660-3362-2</v>
      </c>
      <c r="J13" s="278">
        <v>2</v>
      </c>
      <c r="K13" s="278">
        <v>1941</v>
      </c>
      <c r="L13" s="281" t="s">
        <v>463</v>
      </c>
      <c r="M13" s="281"/>
      <c r="N13" s="278" t="s">
        <v>437</v>
      </c>
      <c r="O13" s="280">
        <v>44398</v>
      </c>
      <c r="P13" s="278" t="s">
        <v>438</v>
      </c>
      <c r="Q13" s="278"/>
      <c r="R13" s="275"/>
    </row>
    <row r="14" spans="1:18" s="264" customFormat="1">
      <c r="A14" s="274">
        <v>13</v>
      </c>
      <c r="B14" s="274">
        <v>1041</v>
      </c>
      <c r="C14" s="275"/>
      <c r="D14" s="276"/>
      <c r="E14" s="277"/>
      <c r="F14" s="278" t="s">
        <v>464</v>
      </c>
      <c r="G14" s="278">
        <v>2000</v>
      </c>
      <c r="H14" s="278" t="s">
        <v>462</v>
      </c>
      <c r="I14" s="278" t="str">
        <f>"678-38-68"</f>
        <v>678-38-68</v>
      </c>
      <c r="J14" s="278">
        <v>14</v>
      </c>
      <c r="K14" s="278">
        <v>1984</v>
      </c>
      <c r="L14" s="281" t="s">
        <v>465</v>
      </c>
      <c r="M14" s="281"/>
      <c r="N14" s="278" t="s">
        <v>437</v>
      </c>
      <c r="O14" s="280">
        <v>44398</v>
      </c>
      <c r="P14" s="278" t="s">
        <v>438</v>
      </c>
      <c r="Q14" s="278"/>
      <c r="R14" s="275"/>
    </row>
    <row r="15" spans="1:18" s="264" customFormat="1">
      <c r="A15" s="274">
        <v>14</v>
      </c>
      <c r="B15" s="274">
        <v>1043</v>
      </c>
      <c r="C15" s="275"/>
      <c r="D15" s="276"/>
      <c r="E15" s="277"/>
      <c r="F15" s="278" t="s">
        <v>466</v>
      </c>
      <c r="G15" s="278">
        <v>2000</v>
      </c>
      <c r="H15" s="278" t="s">
        <v>462</v>
      </c>
      <c r="I15" s="278" t="str">
        <f>"678-1865-24"</f>
        <v>678-1865-24</v>
      </c>
      <c r="J15" s="278">
        <v>142</v>
      </c>
      <c r="K15" s="278">
        <v>1981</v>
      </c>
      <c r="L15" s="281" t="s">
        <v>467</v>
      </c>
      <c r="M15" s="281"/>
      <c r="N15" s="278" t="s">
        <v>468</v>
      </c>
      <c r="O15" s="280">
        <v>44400</v>
      </c>
      <c r="P15" s="278" t="s">
        <v>438</v>
      </c>
      <c r="Q15" s="278"/>
      <c r="R15" s="275"/>
    </row>
    <row r="16" spans="1:18" s="264" customFormat="1">
      <c r="A16" s="274">
        <v>15</v>
      </c>
      <c r="B16" s="274">
        <v>1054</v>
      </c>
      <c r="C16" s="275"/>
      <c r="D16" s="276"/>
      <c r="E16" s="277"/>
      <c r="F16" s="278" t="s">
        <v>469</v>
      </c>
      <c r="G16" s="278">
        <v>2000</v>
      </c>
      <c r="H16" s="278" t="s">
        <v>462</v>
      </c>
      <c r="I16" s="278" t="str">
        <f>"657-718-15"</f>
        <v>657-718-15</v>
      </c>
      <c r="J16" s="278">
        <v>15</v>
      </c>
      <c r="K16" s="278">
        <v>1954</v>
      </c>
      <c r="L16" s="281" t="s">
        <v>470</v>
      </c>
      <c r="M16" s="281"/>
      <c r="N16" s="278" t="s">
        <v>437</v>
      </c>
      <c r="O16" s="280">
        <v>44405</v>
      </c>
      <c r="P16" s="278" t="s">
        <v>438</v>
      </c>
      <c r="Q16" s="278"/>
      <c r="R16" s="275"/>
    </row>
    <row r="17" spans="1:18" s="264" customFormat="1">
      <c r="A17" s="274">
        <v>16</v>
      </c>
      <c r="B17" s="274">
        <v>1057</v>
      </c>
      <c r="C17" s="275"/>
      <c r="D17" s="276"/>
      <c r="E17" s="277"/>
      <c r="F17" s="278" t="s">
        <v>471</v>
      </c>
      <c r="G17" s="278">
        <v>2000</v>
      </c>
      <c r="H17" s="278" t="s">
        <v>462</v>
      </c>
      <c r="I17" s="278" t="str">
        <f>"657-590-11"</f>
        <v>657-590-11</v>
      </c>
      <c r="J17" s="278">
        <v>11</v>
      </c>
      <c r="K17" s="278">
        <v>1958</v>
      </c>
      <c r="L17" s="281" t="s">
        <v>470</v>
      </c>
      <c r="M17" s="282"/>
      <c r="N17" s="278" t="s">
        <v>437</v>
      </c>
      <c r="O17" s="280">
        <v>44398</v>
      </c>
      <c r="P17" s="278" t="s">
        <v>438</v>
      </c>
      <c r="Q17" s="278"/>
      <c r="R17" s="275"/>
    </row>
    <row r="18" spans="1:18" s="264" customFormat="1" ht="25.5">
      <c r="A18" s="274">
        <v>17</v>
      </c>
      <c r="B18" s="274">
        <v>4800</v>
      </c>
      <c r="C18" s="275"/>
      <c r="D18" s="276"/>
      <c r="E18" s="277"/>
      <c r="F18" s="278" t="s">
        <v>472</v>
      </c>
      <c r="G18" s="278">
        <v>2000</v>
      </c>
      <c r="H18" s="278" t="s">
        <v>462</v>
      </c>
      <c r="I18" s="278" t="str">
        <f>"659-2908-103"</f>
        <v>659-2908-103</v>
      </c>
      <c r="J18" s="278" t="s">
        <v>473</v>
      </c>
      <c r="K18" s="278">
        <v>1952</v>
      </c>
      <c r="L18" s="281" t="s">
        <v>474</v>
      </c>
      <c r="M18" s="281"/>
      <c r="N18" s="278" t="s">
        <v>437</v>
      </c>
      <c r="O18" s="280">
        <v>44398</v>
      </c>
      <c r="P18" s="278" t="s">
        <v>475</v>
      </c>
      <c r="Q18" s="278"/>
      <c r="R18" s="275"/>
    </row>
    <row r="19" spans="1:18" s="264" customFormat="1">
      <c r="A19" s="274">
        <v>18</v>
      </c>
      <c r="B19" s="274">
        <v>5098</v>
      </c>
      <c r="C19" s="275"/>
      <c r="D19" s="276"/>
      <c r="E19" s="277"/>
      <c r="F19" s="278" t="s">
        <v>476</v>
      </c>
      <c r="G19" s="278">
        <v>2001</v>
      </c>
      <c r="H19" s="278" t="s">
        <v>477</v>
      </c>
      <c r="I19" s="278" t="str">
        <f>"681-6173-123"</f>
        <v>681-6173-123</v>
      </c>
      <c r="J19" s="283">
        <v>44958</v>
      </c>
      <c r="K19" s="278">
        <v>2009</v>
      </c>
      <c r="L19" s="281" t="s">
        <v>478</v>
      </c>
      <c r="M19" s="281"/>
      <c r="N19" s="278" t="s">
        <v>437</v>
      </c>
      <c r="O19" s="280">
        <v>44399</v>
      </c>
      <c r="P19" s="278" t="s">
        <v>438</v>
      </c>
      <c r="Q19" s="278"/>
      <c r="R19" s="275"/>
    </row>
    <row r="20" spans="1:18" s="264" customFormat="1" ht="51">
      <c r="A20" s="274">
        <v>19</v>
      </c>
      <c r="B20" s="274">
        <v>5272</v>
      </c>
      <c r="C20" s="275"/>
      <c r="D20" s="276"/>
      <c r="E20" s="277"/>
      <c r="F20" s="278" t="s">
        <v>479</v>
      </c>
      <c r="G20" s="278">
        <v>2000</v>
      </c>
      <c r="H20" s="278" t="s">
        <v>462</v>
      </c>
      <c r="I20" s="278" t="str">
        <f>"678-2913-84"</f>
        <v>678-2913-84</v>
      </c>
      <c r="J20" s="278"/>
      <c r="K20" s="278">
        <v>2009</v>
      </c>
      <c r="L20" s="281" t="s">
        <v>480</v>
      </c>
      <c r="M20" s="281" t="s">
        <v>481</v>
      </c>
      <c r="N20" s="278" t="s">
        <v>437</v>
      </c>
      <c r="O20" s="280">
        <v>44406</v>
      </c>
      <c r="P20" s="278" t="s">
        <v>475</v>
      </c>
      <c r="Q20" s="278"/>
      <c r="R20" s="275"/>
    </row>
    <row r="21" spans="1:18" s="264" customFormat="1" ht="25.5" hidden="1">
      <c r="A21" s="274">
        <v>21</v>
      </c>
      <c r="B21" s="274">
        <v>5606</v>
      </c>
      <c r="C21" s="275"/>
      <c r="D21" s="276"/>
      <c r="E21" s="277"/>
      <c r="F21" s="278" t="s">
        <v>483</v>
      </c>
      <c r="G21" s="278">
        <v>2204</v>
      </c>
      <c r="H21" s="278" t="s">
        <v>484</v>
      </c>
      <c r="I21" s="278" t="str">
        <f>"693-2754-9"</f>
        <v>693-2754-9</v>
      </c>
      <c r="J21" s="278"/>
      <c r="K21" s="278">
        <v>2008</v>
      </c>
      <c r="L21" s="281" t="s">
        <v>485</v>
      </c>
      <c r="M21" s="281"/>
      <c r="N21" s="278" t="s">
        <v>437</v>
      </c>
      <c r="O21" s="280">
        <v>44435</v>
      </c>
      <c r="P21" s="278" t="s">
        <v>475</v>
      </c>
      <c r="Q21" s="278"/>
      <c r="R21" s="275"/>
    </row>
    <row r="22" spans="1:18" s="264" customFormat="1" ht="25.5" hidden="1">
      <c r="A22" s="274">
        <v>22</v>
      </c>
      <c r="B22" s="274">
        <v>5607</v>
      </c>
      <c r="C22" s="275"/>
      <c r="D22" s="276"/>
      <c r="E22" s="277"/>
      <c r="F22" s="278" t="s">
        <v>483</v>
      </c>
      <c r="G22" s="278">
        <v>2204</v>
      </c>
      <c r="H22" s="278" t="s">
        <v>484</v>
      </c>
      <c r="I22" s="278" t="str">
        <f>"693-2754-11"</f>
        <v>693-2754-11</v>
      </c>
      <c r="J22" s="278"/>
      <c r="K22" s="278">
        <v>2008</v>
      </c>
      <c r="L22" s="281" t="s">
        <v>486</v>
      </c>
      <c r="M22" s="281"/>
      <c r="N22" s="278" t="s">
        <v>437</v>
      </c>
      <c r="O22" s="280">
        <v>44399</v>
      </c>
      <c r="P22" s="278" t="s">
        <v>475</v>
      </c>
      <c r="Q22" s="278"/>
      <c r="R22" s="275"/>
    </row>
    <row r="23" spans="1:18" s="264" customFormat="1">
      <c r="A23" s="274">
        <v>23</v>
      </c>
      <c r="B23" s="274">
        <v>5626</v>
      </c>
      <c r="C23" s="275"/>
      <c r="D23" s="276"/>
      <c r="E23" s="277"/>
      <c r="F23" s="278" t="s">
        <v>487</v>
      </c>
      <c r="G23" s="278">
        <v>2000</v>
      </c>
      <c r="H23" s="278" t="s">
        <v>462</v>
      </c>
      <c r="I23" s="278" t="str">
        <f>"681-6173-9"</f>
        <v>681-6173-9</v>
      </c>
      <c r="J23" s="278"/>
      <c r="K23" s="278">
        <v>2009</v>
      </c>
      <c r="L23" s="281" t="s">
        <v>488</v>
      </c>
      <c r="M23" s="281"/>
      <c r="N23" s="278" t="s">
        <v>437</v>
      </c>
      <c r="O23" s="280">
        <v>44398</v>
      </c>
      <c r="P23" s="278" t="s">
        <v>475</v>
      </c>
      <c r="Q23" s="278"/>
      <c r="R23" s="275"/>
    </row>
    <row r="24" spans="1:18" s="264" customFormat="1" ht="63.75">
      <c r="A24" s="274">
        <v>24</v>
      </c>
      <c r="B24" s="274">
        <v>5628</v>
      </c>
      <c r="C24" s="275"/>
      <c r="D24" s="276"/>
      <c r="E24" s="277"/>
      <c r="F24" s="278" t="s">
        <v>487</v>
      </c>
      <c r="G24" s="278">
        <v>2000</v>
      </c>
      <c r="H24" s="278" t="s">
        <v>462</v>
      </c>
      <c r="I24" s="278" t="str">
        <f>"681-6173-19"</f>
        <v>681-6173-19</v>
      </c>
      <c r="J24" s="278"/>
      <c r="K24" s="278">
        <v>2009</v>
      </c>
      <c r="L24" s="281" t="s">
        <v>489</v>
      </c>
      <c r="M24" s="281" t="s">
        <v>490</v>
      </c>
      <c r="N24" s="278" t="s">
        <v>437</v>
      </c>
      <c r="O24" s="280">
        <v>44439</v>
      </c>
      <c r="P24" s="278" t="s">
        <v>475</v>
      </c>
      <c r="Q24" s="278"/>
      <c r="R24" s="275"/>
    </row>
    <row r="25" spans="1:18" s="264" customFormat="1" ht="25.5">
      <c r="A25" s="274">
        <v>25</v>
      </c>
      <c r="B25" s="274">
        <v>5629</v>
      </c>
      <c r="C25" s="275"/>
      <c r="D25" s="276"/>
      <c r="E25" s="277"/>
      <c r="F25" s="278" t="s">
        <v>487</v>
      </c>
      <c r="G25" s="278">
        <v>2000</v>
      </c>
      <c r="H25" s="278" t="s">
        <v>462</v>
      </c>
      <c r="I25" s="278" t="str">
        <f>"681-6173-18"</f>
        <v>681-6173-18</v>
      </c>
      <c r="J25" s="278"/>
      <c r="K25" s="278">
        <v>2009</v>
      </c>
      <c r="L25" s="281" t="s">
        <v>491</v>
      </c>
      <c r="M25" s="281"/>
      <c r="N25" s="278" t="s">
        <v>437</v>
      </c>
      <c r="O25" s="280" t="s">
        <v>492</v>
      </c>
      <c r="P25" s="278" t="s">
        <v>475</v>
      </c>
      <c r="Q25" s="278"/>
      <c r="R25" s="275"/>
    </row>
    <row r="26" spans="1:18" s="264" customFormat="1" ht="25.5">
      <c r="A26" s="274">
        <v>26</v>
      </c>
      <c r="B26" s="274">
        <v>5637</v>
      </c>
      <c r="C26" s="275"/>
      <c r="D26" s="276"/>
      <c r="E26" s="277"/>
      <c r="F26" s="278" t="s">
        <v>482</v>
      </c>
      <c r="G26" s="278">
        <v>2000</v>
      </c>
      <c r="H26" s="278" t="s">
        <v>462</v>
      </c>
      <c r="I26" s="278" t="str">
        <f>"681-6173-107"</f>
        <v>681-6173-107</v>
      </c>
      <c r="J26" s="278"/>
      <c r="K26" s="278">
        <v>2009</v>
      </c>
      <c r="L26" s="281" t="s">
        <v>493</v>
      </c>
      <c r="M26" s="281" t="s">
        <v>494</v>
      </c>
      <c r="N26" s="278" t="s">
        <v>437</v>
      </c>
      <c r="O26" s="280">
        <v>44398</v>
      </c>
      <c r="P26" s="278" t="s">
        <v>475</v>
      </c>
      <c r="Q26" s="278"/>
      <c r="R26" s="275"/>
    </row>
    <row r="27" spans="1:18" s="264" customFormat="1">
      <c r="A27" s="274">
        <v>27</v>
      </c>
      <c r="B27" s="274">
        <v>461</v>
      </c>
      <c r="C27" s="275"/>
      <c r="D27" s="276"/>
      <c r="E27" s="277"/>
      <c r="F27" s="278" t="s">
        <v>495</v>
      </c>
      <c r="G27" s="278">
        <v>2000</v>
      </c>
      <c r="H27" s="278" t="s">
        <v>462</v>
      </c>
      <c r="I27" s="278" t="str">
        <f>"659-2868-417"</f>
        <v>659-2868-417</v>
      </c>
      <c r="J27" s="278">
        <v>17</v>
      </c>
      <c r="K27" s="278">
        <v>1975</v>
      </c>
      <c r="L27" s="281" t="s">
        <v>496</v>
      </c>
      <c r="M27" s="281"/>
      <c r="N27" s="278" t="s">
        <v>437</v>
      </c>
      <c r="O27" s="280">
        <v>44382</v>
      </c>
      <c r="P27" s="278" t="s">
        <v>438</v>
      </c>
      <c r="Q27" s="278"/>
      <c r="R27" s="275"/>
    </row>
    <row r="28" spans="1:18" s="264" customFormat="1">
      <c r="A28" s="274">
        <v>28</v>
      </c>
      <c r="B28" s="274">
        <v>469</v>
      </c>
      <c r="C28" s="275"/>
      <c r="D28" s="276"/>
      <c r="E28" s="277"/>
      <c r="F28" s="278" t="s">
        <v>497</v>
      </c>
      <c r="G28" s="278">
        <v>2000</v>
      </c>
      <c r="H28" s="278" t="s">
        <v>462</v>
      </c>
      <c r="I28" s="278" t="str">
        <f>"678-2227-7"</f>
        <v>678-2227-7</v>
      </c>
      <c r="J28" s="278">
        <v>7</v>
      </c>
      <c r="K28" s="278">
        <v>1991</v>
      </c>
      <c r="L28" s="281" t="s">
        <v>496</v>
      </c>
      <c r="M28" s="281"/>
      <c r="N28" s="278" t="s">
        <v>437</v>
      </c>
      <c r="O28" s="280">
        <v>44382</v>
      </c>
      <c r="P28" s="278" t="s">
        <v>438</v>
      </c>
      <c r="Q28" s="278"/>
      <c r="R28" s="275"/>
    </row>
    <row r="29" spans="1:18" s="264" customFormat="1">
      <c r="A29" s="274">
        <v>29</v>
      </c>
      <c r="B29" s="274">
        <v>1257</v>
      </c>
      <c r="C29" s="275"/>
      <c r="D29" s="276"/>
      <c r="E29" s="277"/>
      <c r="F29" s="278" t="s">
        <v>498</v>
      </c>
      <c r="G29" s="278">
        <v>2313</v>
      </c>
      <c r="H29" s="278" t="s">
        <v>499</v>
      </c>
      <c r="I29" s="278" t="str">
        <f>"717-11-5"</f>
        <v>717-11-5</v>
      </c>
      <c r="J29" s="278">
        <v>2</v>
      </c>
      <c r="K29" s="278">
        <v>1880</v>
      </c>
      <c r="L29" s="281" t="s">
        <v>465</v>
      </c>
      <c r="M29" s="281"/>
      <c r="N29" s="278" t="s">
        <v>437</v>
      </c>
      <c r="O29" s="280">
        <v>44382</v>
      </c>
      <c r="P29" s="278" t="s">
        <v>438</v>
      </c>
      <c r="Q29" s="278"/>
      <c r="R29" s="275"/>
    </row>
    <row r="30" spans="1:18" s="264" customFormat="1">
      <c r="A30" s="274">
        <v>30</v>
      </c>
      <c r="B30" s="274">
        <v>1299</v>
      </c>
      <c r="C30" s="275"/>
      <c r="D30" s="276"/>
      <c r="E30" s="277"/>
      <c r="F30" s="278" t="s">
        <v>500</v>
      </c>
      <c r="G30" s="278">
        <v>2000</v>
      </c>
      <c r="H30" s="278" t="s">
        <v>462</v>
      </c>
      <c r="I30" s="278" t="str">
        <f>"639-451-4"</f>
        <v>639-451-4</v>
      </c>
      <c r="J30" s="278">
        <v>1</v>
      </c>
      <c r="K30" s="278">
        <v>1915</v>
      </c>
      <c r="L30" s="281" t="s">
        <v>496</v>
      </c>
      <c r="M30" s="281"/>
      <c r="N30" s="278"/>
      <c r="O30" s="280"/>
      <c r="P30" s="278" t="s">
        <v>438</v>
      </c>
      <c r="Q30" s="278"/>
      <c r="R30" s="275"/>
    </row>
    <row r="31" spans="1:18" s="264" customFormat="1">
      <c r="A31" s="274">
        <v>31</v>
      </c>
      <c r="B31" s="274">
        <v>1336</v>
      </c>
      <c r="C31" s="275"/>
      <c r="D31" s="276"/>
      <c r="E31" s="277"/>
      <c r="F31" s="278" t="s">
        <v>501</v>
      </c>
      <c r="G31" s="278">
        <v>2000</v>
      </c>
      <c r="H31" s="278" t="s">
        <v>462</v>
      </c>
      <c r="I31" s="278" t="str">
        <f>"654-125-1"</f>
        <v>654-125-1</v>
      </c>
      <c r="J31" s="278">
        <v>1</v>
      </c>
      <c r="K31" s="278">
        <v>1850</v>
      </c>
      <c r="L31" s="281" t="s">
        <v>502</v>
      </c>
      <c r="M31" s="281"/>
      <c r="N31" s="278" t="s">
        <v>437</v>
      </c>
      <c r="O31" s="280">
        <v>44382</v>
      </c>
      <c r="P31" s="278" t="s">
        <v>438</v>
      </c>
      <c r="Q31" s="278"/>
      <c r="R31" s="275"/>
    </row>
    <row r="32" spans="1:18" s="264" customFormat="1">
      <c r="A32" s="274">
        <v>32</v>
      </c>
      <c r="B32" s="274">
        <v>1444</v>
      </c>
      <c r="C32" s="275"/>
      <c r="D32" s="276"/>
      <c r="E32" s="277"/>
      <c r="F32" s="278" t="s">
        <v>503</v>
      </c>
      <c r="G32" s="278">
        <v>2000</v>
      </c>
      <c r="H32" s="278" t="s">
        <v>462</v>
      </c>
      <c r="I32" s="278" t="str">
        <f>"660-3302-2"</f>
        <v>660-3302-2</v>
      </c>
      <c r="J32" s="278">
        <v>2</v>
      </c>
      <c r="K32" s="278">
        <v>1973</v>
      </c>
      <c r="L32" s="281" t="s">
        <v>504</v>
      </c>
      <c r="M32" s="281"/>
      <c r="N32" s="278" t="s">
        <v>437</v>
      </c>
      <c r="O32" s="280">
        <v>44382</v>
      </c>
      <c r="P32" s="278" t="s">
        <v>438</v>
      </c>
      <c r="Q32" s="278"/>
      <c r="R32" s="275"/>
    </row>
    <row r="33" spans="1:18" s="264" customFormat="1">
      <c r="A33" s="274">
        <v>33</v>
      </c>
      <c r="B33" s="274">
        <v>1458</v>
      </c>
      <c r="C33" s="275"/>
      <c r="D33" s="276"/>
      <c r="E33" s="277"/>
      <c r="F33" s="278" t="s">
        <v>505</v>
      </c>
      <c r="G33" s="278">
        <v>2001</v>
      </c>
      <c r="H33" s="278" t="s">
        <v>506</v>
      </c>
      <c r="I33" s="278" t="str">
        <f>"681-1315-206"</f>
        <v>681-1315-206</v>
      </c>
      <c r="J33" s="278">
        <v>6</v>
      </c>
      <c r="K33" s="278">
        <v>1977</v>
      </c>
      <c r="L33" s="281" t="s">
        <v>496</v>
      </c>
      <c r="M33" s="281"/>
      <c r="N33" s="278" t="s">
        <v>437</v>
      </c>
      <c r="O33" s="280">
        <v>44382</v>
      </c>
      <c r="P33" s="278" t="s">
        <v>438</v>
      </c>
      <c r="Q33" s="278"/>
      <c r="R33" s="275"/>
    </row>
    <row r="34" spans="1:18" s="264" customFormat="1">
      <c r="A34" s="274">
        <v>34</v>
      </c>
      <c r="B34" s="274">
        <v>1459</v>
      </c>
      <c r="C34" s="275"/>
      <c r="D34" s="276"/>
      <c r="E34" s="277"/>
      <c r="F34" s="278" t="s">
        <v>507</v>
      </c>
      <c r="G34" s="278">
        <v>2000</v>
      </c>
      <c r="H34" s="278" t="s">
        <v>462</v>
      </c>
      <c r="I34" s="278" t="str">
        <f>"681-1721-25"</f>
        <v>681-1721-25</v>
      </c>
      <c r="J34" s="278">
        <v>25</v>
      </c>
      <c r="K34" s="278">
        <v>1976</v>
      </c>
      <c r="L34" s="281" t="s">
        <v>496</v>
      </c>
      <c r="M34" s="281"/>
      <c r="N34" s="278" t="s">
        <v>437</v>
      </c>
      <c r="O34" s="280">
        <v>44382</v>
      </c>
      <c r="P34" s="278" t="s">
        <v>438</v>
      </c>
      <c r="Q34" s="278"/>
      <c r="R34" s="275"/>
    </row>
    <row r="35" spans="1:18" s="264" customFormat="1">
      <c r="A35" s="274">
        <v>35</v>
      </c>
      <c r="B35" s="274">
        <v>1461</v>
      </c>
      <c r="C35" s="275"/>
      <c r="D35" s="276"/>
      <c r="E35" s="277"/>
      <c r="F35" s="278" t="s">
        <v>508</v>
      </c>
      <c r="G35" s="278">
        <v>2000</v>
      </c>
      <c r="H35" s="278" t="s">
        <v>462</v>
      </c>
      <c r="I35" s="278" t="str">
        <f>"678-1313-15"</f>
        <v>678-1313-15</v>
      </c>
      <c r="J35" s="278">
        <v>15</v>
      </c>
      <c r="K35" s="278">
        <v>1991</v>
      </c>
      <c r="L35" s="281" t="s">
        <v>496</v>
      </c>
      <c r="M35" s="281"/>
      <c r="N35" s="278"/>
      <c r="O35" s="280"/>
      <c r="P35" s="278" t="s">
        <v>438</v>
      </c>
      <c r="Q35" s="278"/>
      <c r="R35" s="275"/>
    </row>
    <row r="36" spans="1:18" s="264" customFormat="1">
      <c r="A36" s="274">
        <v>36</v>
      </c>
      <c r="B36" s="274">
        <v>1466</v>
      </c>
      <c r="C36" s="275"/>
      <c r="D36" s="276"/>
      <c r="E36" s="277"/>
      <c r="F36" s="278" t="s">
        <v>509</v>
      </c>
      <c r="G36" s="278">
        <v>2000</v>
      </c>
      <c r="H36" s="278" t="s">
        <v>462</v>
      </c>
      <c r="I36" s="278" t="str">
        <f>"678-744-514"</f>
        <v>678-744-514</v>
      </c>
      <c r="J36" s="278">
        <v>182</v>
      </c>
      <c r="K36" s="278">
        <v>1983</v>
      </c>
      <c r="L36" s="281" t="s">
        <v>496</v>
      </c>
      <c r="M36" s="281"/>
      <c r="N36" s="278" t="s">
        <v>437</v>
      </c>
      <c r="O36" s="280">
        <v>44382</v>
      </c>
      <c r="P36" s="278" t="s">
        <v>438</v>
      </c>
      <c r="Q36" s="278"/>
      <c r="R36" s="275"/>
    </row>
    <row r="37" spans="1:18" s="264" customFormat="1">
      <c r="A37" s="274">
        <v>37</v>
      </c>
      <c r="B37" s="274">
        <v>3</v>
      </c>
      <c r="C37" s="275"/>
      <c r="D37" s="276"/>
      <c r="E37" s="277"/>
      <c r="F37" s="278" t="s">
        <v>510</v>
      </c>
      <c r="G37" s="278">
        <v>2000</v>
      </c>
      <c r="H37" s="278" t="s">
        <v>462</v>
      </c>
      <c r="I37" s="278" t="str">
        <f>"658-789-403"</f>
        <v>658-789-403</v>
      </c>
      <c r="J37" s="278">
        <v>3</v>
      </c>
      <c r="K37" s="278">
        <v>1959</v>
      </c>
      <c r="L37" s="281" t="s">
        <v>511</v>
      </c>
      <c r="M37" s="284" t="s">
        <v>512</v>
      </c>
      <c r="N37" s="278" t="s">
        <v>437</v>
      </c>
      <c r="O37" s="280">
        <v>44398</v>
      </c>
      <c r="P37" s="278" t="s">
        <v>438</v>
      </c>
      <c r="Q37" s="278"/>
      <c r="R37" s="275"/>
    </row>
    <row r="38" spans="1:18" s="264" customFormat="1" ht="38.25">
      <c r="A38" s="274">
        <v>38</v>
      </c>
      <c r="B38" s="274">
        <v>90</v>
      </c>
      <c r="C38" s="275"/>
      <c r="D38" s="276"/>
      <c r="E38" s="277"/>
      <c r="F38" s="278" t="s">
        <v>513</v>
      </c>
      <c r="G38" s="278">
        <v>2000</v>
      </c>
      <c r="H38" s="278" t="s">
        <v>462</v>
      </c>
      <c r="I38" s="278" t="str">
        <f>"678-52-40"</f>
        <v>678-52-40</v>
      </c>
      <c r="J38" s="278">
        <v>11</v>
      </c>
      <c r="K38" s="278">
        <v>1983</v>
      </c>
      <c r="L38" s="281" t="s">
        <v>514</v>
      </c>
      <c r="M38" s="281" t="s">
        <v>515</v>
      </c>
      <c r="N38" s="278" t="s">
        <v>437</v>
      </c>
      <c r="O38" s="280">
        <v>44398</v>
      </c>
      <c r="P38" s="278" t="s">
        <v>438</v>
      </c>
      <c r="Q38" s="278"/>
      <c r="R38" s="275"/>
    </row>
    <row r="39" spans="1:18" s="264" customFormat="1">
      <c r="A39" s="274">
        <v>39</v>
      </c>
      <c r="B39" s="274">
        <v>1044</v>
      </c>
      <c r="C39" s="275"/>
      <c r="D39" s="276"/>
      <c r="E39" s="277"/>
      <c r="F39" s="278" t="s">
        <v>516</v>
      </c>
      <c r="G39" s="278">
        <v>2000</v>
      </c>
      <c r="H39" s="278" t="s">
        <v>462</v>
      </c>
      <c r="I39" s="278" t="str">
        <f>"659-1497-132"</f>
        <v>659-1497-132</v>
      </c>
      <c r="J39" s="278">
        <v>29</v>
      </c>
      <c r="K39" s="278">
        <v>1967</v>
      </c>
      <c r="L39" s="281" t="s">
        <v>517</v>
      </c>
      <c r="M39" s="281"/>
      <c r="N39" s="278" t="s">
        <v>437</v>
      </c>
      <c r="O39" s="280">
        <v>44400</v>
      </c>
      <c r="P39" s="278" t="s">
        <v>438</v>
      </c>
      <c r="Q39" s="278"/>
      <c r="R39" s="275"/>
    </row>
    <row r="40" spans="1:18" s="264" customFormat="1" hidden="1">
      <c r="A40" s="274">
        <v>40</v>
      </c>
      <c r="B40" s="274">
        <v>3514</v>
      </c>
      <c r="C40" s="275"/>
      <c r="D40" s="276"/>
      <c r="E40" s="277"/>
      <c r="F40" s="278" t="s">
        <v>518</v>
      </c>
      <c r="G40" s="278">
        <v>2342</v>
      </c>
      <c r="H40" s="278" t="s">
        <v>519</v>
      </c>
      <c r="I40" s="278" t="str">
        <f>"665-1956-1"</f>
        <v>665-1956-1</v>
      </c>
      <c r="J40" s="278">
        <v>1</v>
      </c>
      <c r="K40" s="278">
        <v>2003</v>
      </c>
      <c r="L40" s="281" t="s">
        <v>520</v>
      </c>
      <c r="M40" s="281"/>
      <c r="N40" s="278" t="s">
        <v>437</v>
      </c>
      <c r="O40" s="280">
        <v>44382</v>
      </c>
      <c r="P40" s="278" t="s">
        <v>438</v>
      </c>
      <c r="Q40" s="278"/>
      <c r="R40" s="275"/>
    </row>
    <row r="41" spans="1:18" s="264" customFormat="1" hidden="1">
      <c r="A41" s="274">
        <v>41</v>
      </c>
      <c r="B41" s="274">
        <v>3515</v>
      </c>
      <c r="C41" s="275"/>
      <c r="D41" s="276"/>
      <c r="E41" s="277"/>
      <c r="F41" s="278" t="s">
        <v>518</v>
      </c>
      <c r="G41" s="278">
        <v>2342</v>
      </c>
      <c r="H41" s="278" t="s">
        <v>519</v>
      </c>
      <c r="I41" s="278" t="str">
        <f>"665-1956-2"</f>
        <v>665-1956-2</v>
      </c>
      <c r="J41" s="278">
        <v>2</v>
      </c>
      <c r="K41" s="278">
        <v>2003</v>
      </c>
      <c r="L41" s="281" t="s">
        <v>521</v>
      </c>
      <c r="M41" s="281"/>
      <c r="N41" s="278" t="s">
        <v>437</v>
      </c>
      <c r="O41" s="280">
        <v>44382</v>
      </c>
      <c r="P41" s="278" t="s">
        <v>438</v>
      </c>
      <c r="Q41" s="278"/>
      <c r="R41" s="275"/>
    </row>
    <row r="42" spans="1:18" s="264" customFormat="1" ht="25.5" hidden="1">
      <c r="A42" s="274">
        <v>42</v>
      </c>
      <c r="B42" s="274">
        <v>3518</v>
      </c>
      <c r="C42" s="275"/>
      <c r="D42" s="276"/>
      <c r="E42" s="277"/>
      <c r="F42" s="278" t="s">
        <v>518</v>
      </c>
      <c r="G42" s="278">
        <v>2342</v>
      </c>
      <c r="H42" s="278" t="s">
        <v>519</v>
      </c>
      <c r="I42" s="278" t="str">
        <f>"665-1956-5"</f>
        <v>665-1956-5</v>
      </c>
      <c r="J42" s="278">
        <v>5</v>
      </c>
      <c r="K42" s="278">
        <v>2003</v>
      </c>
      <c r="L42" s="281" t="s">
        <v>522</v>
      </c>
      <c r="M42" s="281" t="s">
        <v>523</v>
      </c>
      <c r="N42" s="278" t="s">
        <v>437</v>
      </c>
      <c r="O42" s="280">
        <v>44382</v>
      </c>
      <c r="P42" s="278" t="s">
        <v>438</v>
      </c>
      <c r="Q42" s="278"/>
      <c r="R42" s="275"/>
    </row>
    <row r="43" spans="1:18" s="264" customFormat="1" hidden="1">
      <c r="A43" s="274">
        <v>43</v>
      </c>
      <c r="B43" s="274">
        <v>3519</v>
      </c>
      <c r="C43" s="275"/>
      <c r="D43" s="276"/>
      <c r="E43" s="277"/>
      <c r="F43" s="278" t="s">
        <v>518</v>
      </c>
      <c r="G43" s="278">
        <v>2342</v>
      </c>
      <c r="H43" s="278" t="s">
        <v>519</v>
      </c>
      <c r="I43" s="278" t="str">
        <f>"665-1956-6"</f>
        <v>665-1956-6</v>
      </c>
      <c r="J43" s="278">
        <v>6</v>
      </c>
      <c r="K43" s="278">
        <v>2003</v>
      </c>
      <c r="L43" s="281" t="s">
        <v>524</v>
      </c>
      <c r="M43" s="281"/>
      <c r="N43" s="278" t="s">
        <v>437</v>
      </c>
      <c r="O43" s="280">
        <v>44382</v>
      </c>
      <c r="P43" s="278" t="s">
        <v>438</v>
      </c>
      <c r="Q43" s="278"/>
      <c r="R43" s="275"/>
    </row>
    <row r="44" spans="1:18" s="264" customFormat="1" hidden="1">
      <c r="A44" s="274">
        <v>44</v>
      </c>
      <c r="B44" s="274">
        <v>3520</v>
      </c>
      <c r="C44" s="275"/>
      <c r="D44" s="276"/>
      <c r="E44" s="277"/>
      <c r="F44" s="278" t="s">
        <v>518</v>
      </c>
      <c r="G44" s="278">
        <v>2342</v>
      </c>
      <c r="H44" s="278" t="s">
        <v>519</v>
      </c>
      <c r="I44" s="278" t="str">
        <f>"665-1956-7"</f>
        <v>665-1956-7</v>
      </c>
      <c r="J44" s="278">
        <v>7</v>
      </c>
      <c r="K44" s="278">
        <v>2003</v>
      </c>
      <c r="L44" s="281" t="s">
        <v>520</v>
      </c>
      <c r="M44" s="281"/>
      <c r="N44" s="278" t="s">
        <v>437</v>
      </c>
      <c r="O44" s="280">
        <v>44382</v>
      </c>
      <c r="P44" s="278" t="s">
        <v>438</v>
      </c>
      <c r="Q44" s="278"/>
      <c r="R44" s="275"/>
    </row>
    <row r="45" spans="1:18" s="264" customFormat="1" ht="25.5" hidden="1">
      <c r="A45" s="274">
        <v>45</v>
      </c>
      <c r="B45" s="274">
        <v>3626</v>
      </c>
      <c r="C45" s="275"/>
      <c r="D45" s="276"/>
      <c r="E45" s="277"/>
      <c r="F45" s="278" t="s">
        <v>525</v>
      </c>
      <c r="G45" s="278">
        <v>2345</v>
      </c>
      <c r="H45" s="278" t="s">
        <v>526</v>
      </c>
      <c r="I45" s="278" t="str">
        <f>"663-482-11"</f>
        <v>663-482-11</v>
      </c>
      <c r="J45" s="278">
        <v>11</v>
      </c>
      <c r="K45" s="278">
        <v>2004</v>
      </c>
      <c r="L45" s="281" t="s">
        <v>527</v>
      </c>
      <c r="M45" s="281"/>
      <c r="N45" s="278" t="s">
        <v>437</v>
      </c>
      <c r="O45" s="280">
        <v>44382</v>
      </c>
      <c r="P45" s="278" t="s">
        <v>438</v>
      </c>
      <c r="Q45" s="278"/>
      <c r="R45" s="275"/>
    </row>
    <row r="46" spans="1:18" s="264" customFormat="1" hidden="1">
      <c r="A46" s="274">
        <v>46</v>
      </c>
      <c r="B46" s="274">
        <v>3628</v>
      </c>
      <c r="C46" s="275"/>
      <c r="D46" s="276"/>
      <c r="E46" s="277"/>
      <c r="F46" s="278" t="s">
        <v>525</v>
      </c>
      <c r="G46" s="278">
        <v>2345</v>
      </c>
      <c r="H46" s="278" t="s">
        <v>526</v>
      </c>
      <c r="I46" s="278" t="str">
        <f>"663-482-13"</f>
        <v>663-482-13</v>
      </c>
      <c r="J46" s="278">
        <v>13</v>
      </c>
      <c r="K46" s="278">
        <v>2004</v>
      </c>
      <c r="L46" s="281" t="s">
        <v>528</v>
      </c>
      <c r="M46" s="281"/>
      <c r="N46" s="278" t="s">
        <v>437</v>
      </c>
      <c r="O46" s="280">
        <v>44383</v>
      </c>
      <c r="P46" s="278" t="s">
        <v>438</v>
      </c>
      <c r="Q46" s="278"/>
      <c r="R46" s="275"/>
    </row>
    <row r="47" spans="1:18" s="264" customFormat="1" hidden="1">
      <c r="A47" s="274">
        <v>47</v>
      </c>
      <c r="B47" s="274">
        <v>3631</v>
      </c>
      <c r="C47" s="275"/>
      <c r="D47" s="276"/>
      <c r="E47" s="277"/>
      <c r="F47" s="278" t="s">
        <v>525</v>
      </c>
      <c r="G47" s="278">
        <v>2345</v>
      </c>
      <c r="H47" s="278" t="s">
        <v>526</v>
      </c>
      <c r="I47" s="278" t="str">
        <f>"663-482-19"</f>
        <v>663-482-19</v>
      </c>
      <c r="J47" s="278">
        <v>19</v>
      </c>
      <c r="K47" s="278">
        <v>2004</v>
      </c>
      <c r="L47" s="281" t="s">
        <v>529</v>
      </c>
      <c r="M47" s="281"/>
      <c r="N47" s="278" t="s">
        <v>437</v>
      </c>
      <c r="O47" s="280">
        <v>44382</v>
      </c>
      <c r="P47" s="278" t="s">
        <v>438</v>
      </c>
      <c r="Q47" s="278"/>
      <c r="R47" s="275"/>
    </row>
    <row r="48" spans="1:18" s="264" customFormat="1" hidden="1">
      <c r="A48" s="274">
        <v>49</v>
      </c>
      <c r="B48" s="274">
        <v>3635</v>
      </c>
      <c r="C48" s="275"/>
      <c r="D48" s="276"/>
      <c r="E48" s="277"/>
      <c r="F48" s="278" t="s">
        <v>530</v>
      </c>
      <c r="G48" s="278">
        <v>2342</v>
      </c>
      <c r="H48" s="278" t="s">
        <v>519</v>
      </c>
      <c r="I48" s="278" t="str">
        <f>"665-1989-11"</f>
        <v>665-1989-11</v>
      </c>
      <c r="J48" s="278">
        <v>11</v>
      </c>
      <c r="K48" s="278">
        <v>2004</v>
      </c>
      <c r="L48" s="281" t="s">
        <v>531</v>
      </c>
      <c r="M48" s="281"/>
      <c r="N48" s="278" t="s">
        <v>532</v>
      </c>
      <c r="O48" s="280">
        <v>44383</v>
      </c>
      <c r="P48" s="278" t="s">
        <v>438</v>
      </c>
      <c r="Q48" s="278"/>
      <c r="R48" s="275"/>
    </row>
    <row r="49" spans="1:18" s="264" customFormat="1" hidden="1">
      <c r="A49" s="274">
        <v>50</v>
      </c>
      <c r="B49" s="274">
        <v>3637</v>
      </c>
      <c r="C49" s="275"/>
      <c r="D49" s="276"/>
      <c r="E49" s="277"/>
      <c r="F49" s="278" t="s">
        <v>530</v>
      </c>
      <c r="G49" s="278">
        <v>2342</v>
      </c>
      <c r="H49" s="278" t="s">
        <v>519</v>
      </c>
      <c r="I49" s="278" t="str">
        <f>"665-1989-14"</f>
        <v>665-1989-14</v>
      </c>
      <c r="J49" s="278">
        <v>14</v>
      </c>
      <c r="K49" s="278">
        <v>2004</v>
      </c>
      <c r="L49" s="281" t="s">
        <v>521</v>
      </c>
      <c r="M49" s="281"/>
      <c r="N49" s="278" t="s">
        <v>532</v>
      </c>
      <c r="O49" s="280" t="s">
        <v>533</v>
      </c>
      <c r="P49" s="278" t="s">
        <v>438</v>
      </c>
      <c r="Q49" s="278"/>
      <c r="R49" s="275"/>
    </row>
    <row r="50" spans="1:18" s="264" customFormat="1" ht="51" hidden="1">
      <c r="A50" s="274">
        <v>51</v>
      </c>
      <c r="B50" s="274">
        <v>3638</v>
      </c>
      <c r="C50" s="275"/>
      <c r="D50" s="276"/>
      <c r="E50" s="277"/>
      <c r="F50" s="278" t="s">
        <v>530</v>
      </c>
      <c r="G50" s="278">
        <v>2342</v>
      </c>
      <c r="H50" s="278" t="s">
        <v>519</v>
      </c>
      <c r="I50" s="278" t="str">
        <f>"665-1989-15"</f>
        <v>665-1989-15</v>
      </c>
      <c r="J50" s="278">
        <v>15</v>
      </c>
      <c r="K50" s="278">
        <v>2004</v>
      </c>
      <c r="L50" s="281" t="s">
        <v>520</v>
      </c>
      <c r="M50" s="281" t="s">
        <v>534</v>
      </c>
      <c r="N50" s="278" t="s">
        <v>437</v>
      </c>
      <c r="O50" s="280">
        <v>44382</v>
      </c>
      <c r="P50" s="278" t="s">
        <v>438</v>
      </c>
      <c r="Q50" s="278"/>
      <c r="R50" s="275"/>
    </row>
    <row r="51" spans="1:18" hidden="1"/>
  </sheetData>
  <phoneticPr fontId="50" type="noConversion"/>
  <pageMargins left="0.78749999999999998" right="0.78749999999999998" top="1.05277777777778" bottom="0.70208333333333295" header="0.78749999999999998" footer="0.436805555555556"/>
  <pageSetup paperSize="9" firstPageNumber="0" orientation="landscape" horizontalDpi="300" verticalDpi="300"/>
  <headerFooter>
    <oddHeader>&amp;C&amp;"Times New Roman,Navadno"&amp;12&amp;A</oddHeader>
    <oddFooter>&amp;C&amp;"Times New Roman,Navadno"&amp;12Stran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5703125" defaultRowHeight="1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O50" sqref="O50"/>
    </sheetView>
  </sheetViews>
  <sheetFormatPr defaultColWidth="8.5703125" defaultRowHeight="1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28</vt:i4>
      </vt:variant>
    </vt:vector>
  </HeadingPairs>
  <TitlesOfParts>
    <vt:vector size="44" baseType="lpstr">
      <vt:lpstr>REKAPITULACIJA</vt:lpstr>
      <vt:lpstr>13</vt:lpstr>
      <vt:lpstr>14</vt:lpstr>
      <vt:lpstr>15</vt:lpstr>
      <vt:lpstr>16</vt:lpstr>
      <vt:lpstr>18</vt:lpstr>
      <vt:lpstr>19</vt:lpstr>
      <vt:lpstr>23</vt:lpstr>
      <vt:lpstr>24</vt:lpstr>
      <vt:lpstr>25</vt:lpstr>
      <vt:lpstr>26</vt:lpstr>
      <vt:lpstr>31</vt:lpstr>
      <vt:lpstr>39</vt:lpstr>
      <vt:lpstr>BAZA PODATKOV</vt:lpstr>
      <vt:lpstr>List1</vt:lpstr>
      <vt:lpstr>Sheet4</vt:lpstr>
      <vt:lpstr>baza</vt:lpstr>
      <vt:lpstr>'13'!Excel_BuiltIn_Print_Area</vt:lpstr>
      <vt:lpstr>'14'!Excel_BuiltIn_Print_Area</vt:lpstr>
      <vt:lpstr>'15'!Excel_BuiltIn_Print_Area</vt:lpstr>
      <vt:lpstr>'16'!Excel_BuiltIn_Print_Area</vt:lpstr>
      <vt:lpstr>'18'!Excel_BuiltIn_Print_Area</vt:lpstr>
      <vt:lpstr>'19'!Excel_BuiltIn_Print_Area</vt:lpstr>
      <vt:lpstr>'23'!Excel_BuiltIn_Print_Area</vt:lpstr>
      <vt:lpstr>'24'!Excel_BuiltIn_Print_Area</vt:lpstr>
      <vt:lpstr>'25'!Excel_BuiltIn_Print_Area</vt:lpstr>
      <vt:lpstr>'26'!Excel_BuiltIn_Print_Area</vt:lpstr>
      <vt:lpstr>'31'!Excel_BuiltIn_Print_Area</vt:lpstr>
      <vt:lpstr>'39'!Excel_BuiltIn_Print_Area</vt:lpstr>
      <vt:lpstr>REKAPITULACIJA!Excel_BuiltIn_Print_Area</vt:lpstr>
      <vt:lpstr>'13'!Področje_tiskanja</vt:lpstr>
      <vt:lpstr>'14'!Področje_tiskanja</vt:lpstr>
      <vt:lpstr>'15'!Področje_tiskanja</vt:lpstr>
      <vt:lpstr>'16'!Področje_tiskanja</vt:lpstr>
      <vt:lpstr>'18'!Področje_tiskanja</vt:lpstr>
      <vt:lpstr>'19'!Področje_tiskanja</vt:lpstr>
      <vt:lpstr>'23'!Področje_tiskanja</vt:lpstr>
      <vt:lpstr>'24'!Področje_tiskanja</vt:lpstr>
      <vt:lpstr>'25'!Področje_tiskanja</vt:lpstr>
      <vt:lpstr>'26'!Področje_tiskanja</vt:lpstr>
      <vt:lpstr>'31'!Področje_tiskanja</vt:lpstr>
      <vt:lpstr>'39'!Področje_tiskanja</vt:lpstr>
      <vt:lpstr>REKAPITULACIJA!Področje_tiskanja</vt:lpstr>
      <vt:lpstr>REKAPITULACIJA!Tiskanje_naslovov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Florjan</dc:creator>
  <dc:description/>
  <cp:lastModifiedBy>Nina Pečar - Stanovanjski sklad RS</cp:lastModifiedBy>
  <cp:revision>7</cp:revision>
  <cp:lastPrinted>2021-11-09T12:07:43Z</cp:lastPrinted>
  <dcterms:created xsi:type="dcterms:W3CDTF">2021-10-27T11:26:34Z</dcterms:created>
  <dcterms:modified xsi:type="dcterms:W3CDTF">2022-10-12T09:19:57Z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